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defaultThemeVersion="166925"/>
  <mc:AlternateContent xmlns:mc="http://schemas.openxmlformats.org/markup-compatibility/2006">
    <mc:Choice Requires="x15">
      <x15ac:absPath xmlns:x15ac="http://schemas.microsoft.com/office/spreadsheetml/2010/11/ac" url="G:\My Drive\Công việc\1. CÔNG VIỆC\2025 THAM TRA ARGIBANK SONG DOC\"/>
    </mc:Choice>
  </mc:AlternateContent>
  <xr:revisionPtr revIDLastSave="0" documentId="13_ncr:1_{D16F72CB-F486-49BE-9BDA-31405A4D6B6B}" xr6:coauthVersionLast="47" xr6:coauthVersionMax="47" xr10:uidLastSave="{00000000-0000-0000-0000-000000000000}"/>
  <bookViews>
    <workbookView xWindow="-120" yWindow="-120" windowWidth="29040" windowHeight="15840" xr2:uid="{00000000-000D-0000-FFFF-FFFF00000000}"/>
  </bookViews>
  <sheets>
    <sheet name="VLXD ĐS" sheetId="1" r:id="rId1"/>
    <sheet name="cuoc vc" sheetId="2" r:id="rId2"/>
  </sheets>
  <definedNames>
    <definedName name="_xlnm._FilterDatabase" localSheetId="0" hidden="1">'VLXD ĐS'!$A$21:$AM$925</definedName>
    <definedName name="_xlnm.Print_Area" localSheetId="0">'VLXD ĐS'!$A$1:$U$925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60" i="1" l="1"/>
  <c r="F759" i="1"/>
  <c r="F758" i="1"/>
  <c r="F757" i="1"/>
  <c r="R759" i="1" l="1"/>
  <c r="T759" i="1" s="1"/>
  <c r="Q759" i="1"/>
  <c r="N759" i="1"/>
  <c r="I759" i="1"/>
  <c r="AT18" i="1"/>
  <c r="AT19" i="1" s="1"/>
  <c r="AT20" i="1" s="1"/>
  <c r="AT14" i="1"/>
  <c r="AT15" i="1" s="1"/>
  <c r="AS10" i="1" l="1"/>
  <c r="R758" i="1" l="1"/>
  <c r="Q758" i="1"/>
  <c r="N758" i="1"/>
  <c r="I758" i="1"/>
  <c r="R744" i="1"/>
  <c r="Q744" i="1"/>
  <c r="N744" i="1"/>
  <c r="I744" i="1"/>
  <c r="T758" i="1" l="1"/>
  <c r="V15" i="1"/>
  <c r="V13" i="1"/>
  <c r="V10" i="1"/>
  <c r="I114" i="1"/>
  <c r="I115" i="1"/>
  <c r="J115" i="1" s="1"/>
  <c r="M115" i="1" s="1"/>
  <c r="I116" i="1"/>
  <c r="I117" i="1"/>
  <c r="I118" i="1"/>
  <c r="I119" i="1"/>
  <c r="I120" i="1"/>
  <c r="I121" i="1"/>
  <c r="I122" i="1"/>
  <c r="I123" i="1"/>
  <c r="I124" i="1"/>
  <c r="I125" i="1"/>
  <c r="I126" i="1"/>
  <c r="I127" i="1"/>
  <c r="I128" i="1"/>
  <c r="I129" i="1"/>
  <c r="I130"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M274" i="1"/>
  <c r="M369" i="1"/>
  <c r="M370" i="1"/>
  <c r="M469" i="1"/>
  <c r="Q752" i="1"/>
  <c r="Q753" i="1"/>
  <c r="Q754" i="1"/>
  <c r="S920" i="1"/>
  <c r="S919" i="1"/>
  <c r="S916" i="1"/>
  <c r="S912" i="1"/>
  <c r="S909" i="1"/>
  <c r="S904" i="1"/>
  <c r="S903" i="1"/>
  <c r="S897" i="1"/>
  <c r="S896" i="1"/>
  <c r="S893" i="1"/>
  <c r="S889" i="1"/>
  <c r="S886" i="1"/>
  <c r="S883" i="1"/>
  <c r="S882" i="1"/>
  <c r="S879" i="1"/>
  <c r="S878" i="1"/>
  <c r="S875" i="1"/>
  <c r="S871" i="1"/>
  <c r="S868" i="1"/>
  <c r="S865" i="1"/>
  <c r="S864" i="1"/>
  <c r="S858" i="1"/>
  <c r="S857" i="1"/>
  <c r="S854" i="1"/>
  <c r="S850" i="1"/>
  <c r="S847" i="1"/>
  <c r="S844" i="1"/>
  <c r="S843" i="1"/>
  <c r="S840" i="1"/>
  <c r="S839" i="1"/>
  <c r="S836" i="1"/>
  <c r="S833" i="1"/>
  <c r="S830" i="1"/>
  <c r="S827" i="1"/>
  <c r="S826" i="1"/>
  <c r="S820" i="1"/>
  <c r="S819" i="1"/>
  <c r="S816" i="1"/>
  <c r="S813" i="1"/>
  <c r="S810" i="1"/>
  <c r="S808" i="1"/>
  <c r="S807" i="1"/>
  <c r="S801" i="1"/>
  <c r="S800" i="1"/>
  <c r="S797" i="1"/>
  <c r="S792" i="1"/>
  <c r="S789" i="1"/>
  <c r="S786" i="1"/>
  <c r="S785" i="1"/>
  <c r="S784" i="1"/>
  <c r="S778" i="1"/>
  <c r="S777" i="1"/>
  <c r="S774" i="1"/>
  <c r="S769" i="1"/>
  <c r="S766" i="1"/>
  <c r="S763" i="1"/>
  <c r="S762" i="1"/>
  <c r="S754" i="1"/>
  <c r="S753" i="1"/>
  <c r="S750" i="1"/>
  <c r="S745" i="1"/>
  <c r="S742" i="1"/>
  <c r="S740" i="1"/>
  <c r="S739" i="1"/>
  <c r="S738" i="1"/>
  <c r="S732" i="1"/>
  <c r="S731" i="1"/>
  <c r="S728" i="1"/>
  <c r="S725" i="1"/>
  <c r="S722" i="1"/>
  <c r="S719" i="1"/>
  <c r="S718" i="1"/>
  <c r="S712" i="1"/>
  <c r="S711" i="1"/>
  <c r="S708" i="1"/>
  <c r="S700" i="1"/>
  <c r="S697" i="1"/>
  <c r="S696" i="1"/>
  <c r="S695" i="1"/>
  <c r="S694" i="1"/>
  <c r="S693" i="1"/>
  <c r="S692" i="1"/>
  <c r="S686" i="1"/>
  <c r="S685" i="1"/>
  <c r="S681" i="1"/>
  <c r="S678" i="1"/>
  <c r="S676" i="1"/>
  <c r="S673" i="1"/>
  <c r="S672" i="1"/>
  <c r="S666" i="1"/>
  <c r="S665" i="1"/>
  <c r="S662" i="1"/>
  <c r="S659" i="1"/>
  <c r="S656" i="1"/>
  <c r="S654" i="1"/>
  <c r="S653" i="1"/>
  <c r="S652" i="1"/>
  <c r="S651" i="1"/>
  <c r="S650" i="1"/>
  <c r="S649" i="1"/>
  <c r="S648" i="1"/>
  <c r="S647" i="1"/>
  <c r="S646" i="1"/>
  <c r="S645" i="1"/>
  <c r="S644" i="1"/>
  <c r="S643" i="1"/>
  <c r="S642" i="1"/>
  <c r="S641" i="1"/>
  <c r="S640" i="1"/>
  <c r="S639" i="1"/>
  <c r="S638" i="1"/>
  <c r="S637" i="1"/>
  <c r="S636" i="1"/>
  <c r="S635" i="1"/>
  <c r="S634" i="1"/>
  <c r="S633" i="1"/>
  <c r="S632" i="1"/>
  <c r="S631" i="1"/>
  <c r="S630" i="1"/>
  <c r="S629" i="1"/>
  <c r="S628" i="1"/>
  <c r="S627" i="1"/>
  <c r="S626" i="1"/>
  <c r="S625" i="1"/>
  <c r="S624" i="1"/>
  <c r="S623" i="1"/>
  <c r="S622" i="1"/>
  <c r="S621" i="1"/>
  <c r="S620" i="1"/>
  <c r="S619" i="1"/>
  <c r="S618" i="1"/>
  <c r="S617" i="1"/>
  <c r="S616" i="1"/>
  <c r="S615" i="1"/>
  <c r="S614" i="1"/>
  <c r="S613" i="1"/>
  <c r="S612" i="1"/>
  <c r="S611" i="1"/>
  <c r="S610" i="1"/>
  <c r="S609" i="1"/>
  <c r="S608" i="1"/>
  <c r="S607" i="1"/>
  <c r="S606" i="1"/>
  <c r="S605" i="1"/>
  <c r="S604" i="1"/>
  <c r="S603" i="1"/>
  <c r="S602" i="1"/>
  <c r="S601" i="1"/>
  <c r="S600" i="1"/>
  <c r="S599" i="1"/>
  <c r="S598" i="1"/>
  <c r="S597" i="1"/>
  <c r="S596" i="1"/>
  <c r="S595" i="1"/>
  <c r="S594" i="1"/>
  <c r="S593" i="1"/>
  <c r="S592" i="1"/>
  <c r="S591" i="1"/>
  <c r="S590" i="1"/>
  <c r="S589" i="1"/>
  <c r="S588" i="1"/>
  <c r="S587" i="1"/>
  <c r="S586" i="1"/>
  <c r="S585" i="1"/>
  <c r="S584" i="1"/>
  <c r="S583" i="1"/>
  <c r="S582" i="1"/>
  <c r="S581" i="1"/>
  <c r="S580" i="1"/>
  <c r="S579" i="1"/>
  <c r="S578" i="1"/>
  <c r="S577" i="1"/>
  <c r="S576" i="1"/>
  <c r="S575" i="1"/>
  <c r="S574" i="1"/>
  <c r="S573" i="1"/>
  <c r="S572" i="1"/>
  <c r="S571" i="1"/>
  <c r="S570" i="1"/>
  <c r="S569" i="1"/>
  <c r="S568" i="1"/>
  <c r="S567" i="1"/>
  <c r="S566" i="1"/>
  <c r="S565" i="1"/>
  <c r="S564" i="1"/>
  <c r="S563" i="1"/>
  <c r="S562" i="1"/>
  <c r="S561" i="1"/>
  <c r="S560" i="1"/>
  <c r="S559" i="1"/>
  <c r="S558" i="1"/>
  <c r="S557" i="1"/>
  <c r="S556" i="1"/>
  <c r="S555" i="1"/>
  <c r="S554" i="1"/>
  <c r="S553" i="1"/>
  <c r="S552" i="1"/>
  <c r="S551" i="1"/>
  <c r="S550" i="1"/>
  <c r="S549" i="1"/>
  <c r="S548" i="1"/>
  <c r="S547" i="1"/>
  <c r="S546" i="1"/>
  <c r="S545" i="1"/>
  <c r="S544" i="1"/>
  <c r="S543" i="1"/>
  <c r="S542" i="1"/>
  <c r="S541" i="1"/>
  <c r="S540" i="1"/>
  <c r="S539" i="1"/>
  <c r="S538" i="1"/>
  <c r="S537" i="1"/>
  <c r="S536" i="1"/>
  <c r="S535" i="1"/>
  <c r="S534" i="1"/>
  <c r="S533" i="1"/>
  <c r="S532" i="1"/>
  <c r="S531" i="1"/>
  <c r="S530" i="1"/>
  <c r="S529" i="1"/>
  <c r="S528" i="1"/>
  <c r="S527" i="1"/>
  <c r="S526" i="1"/>
  <c r="S525" i="1"/>
  <c r="S524" i="1"/>
  <c r="S523" i="1"/>
  <c r="S522" i="1"/>
  <c r="S521" i="1"/>
  <c r="S520" i="1"/>
  <c r="S519" i="1"/>
  <c r="S518" i="1"/>
  <c r="S517" i="1"/>
  <c r="S516" i="1"/>
  <c r="S515" i="1"/>
  <c r="S514" i="1"/>
  <c r="S513" i="1"/>
  <c r="S512" i="1"/>
  <c r="S511" i="1"/>
  <c r="S510" i="1"/>
  <c r="S509" i="1"/>
  <c r="S508" i="1"/>
  <c r="S507" i="1"/>
  <c r="S506" i="1"/>
  <c r="S505" i="1"/>
  <c r="S504" i="1"/>
  <c r="S503" i="1"/>
  <c r="S502" i="1"/>
  <c r="S501" i="1"/>
  <c r="S500" i="1"/>
  <c r="S499" i="1"/>
  <c r="S498" i="1"/>
  <c r="S497" i="1"/>
  <c r="S496" i="1"/>
  <c r="S495" i="1"/>
  <c r="S494" i="1"/>
  <c r="S493" i="1"/>
  <c r="S492" i="1"/>
  <c r="S491" i="1"/>
  <c r="S490" i="1"/>
  <c r="S489" i="1"/>
  <c r="S488" i="1"/>
  <c r="S487" i="1"/>
  <c r="S486" i="1"/>
  <c r="S485" i="1"/>
  <c r="S484" i="1"/>
  <c r="S483" i="1"/>
  <c r="S482" i="1"/>
  <c r="S481" i="1"/>
  <c r="S480" i="1"/>
  <c r="S479" i="1"/>
  <c r="S478" i="1"/>
  <c r="S477" i="1"/>
  <c r="S476" i="1"/>
  <c r="S475" i="1"/>
  <c r="S474" i="1"/>
  <c r="S473" i="1"/>
  <c r="S472" i="1"/>
  <c r="S471" i="1"/>
  <c r="S470" i="1"/>
  <c r="S469" i="1"/>
  <c r="S468" i="1"/>
  <c r="S467" i="1"/>
  <c r="S466" i="1"/>
  <c r="S465" i="1"/>
  <c r="S464" i="1"/>
  <c r="S463" i="1"/>
  <c r="S462" i="1"/>
  <c r="S461" i="1"/>
  <c r="S460" i="1"/>
  <c r="S459" i="1"/>
  <c r="S458" i="1"/>
  <c r="S457" i="1"/>
  <c r="S456" i="1"/>
  <c r="S455" i="1"/>
  <c r="S454" i="1"/>
  <c r="S453" i="1"/>
  <c r="S452" i="1"/>
  <c r="S451" i="1"/>
  <c r="S450" i="1"/>
  <c r="S449" i="1"/>
  <c r="S448" i="1"/>
  <c r="S447" i="1"/>
  <c r="S446" i="1"/>
  <c r="S445" i="1"/>
  <c r="S444" i="1"/>
  <c r="S443" i="1"/>
  <c r="S442" i="1"/>
  <c r="S441" i="1"/>
  <c r="S440" i="1"/>
  <c r="S439" i="1"/>
  <c r="S438" i="1"/>
  <c r="S437" i="1"/>
  <c r="S436" i="1"/>
  <c r="S435" i="1"/>
  <c r="S434" i="1"/>
  <c r="S433" i="1"/>
  <c r="S432" i="1"/>
  <c r="S431" i="1"/>
  <c r="S430" i="1"/>
  <c r="S429" i="1"/>
  <c r="S428" i="1"/>
  <c r="S427" i="1"/>
  <c r="S426" i="1"/>
  <c r="S425" i="1"/>
  <c r="S424" i="1"/>
  <c r="S423" i="1"/>
  <c r="S422" i="1"/>
  <c r="S421" i="1"/>
  <c r="S420" i="1"/>
  <c r="S419" i="1"/>
  <c r="S418" i="1"/>
  <c r="S417" i="1"/>
  <c r="S416" i="1"/>
  <c r="S415" i="1"/>
  <c r="S414" i="1"/>
  <c r="S413" i="1"/>
  <c r="S412" i="1"/>
  <c r="S411" i="1"/>
  <c r="S410" i="1"/>
  <c r="S409" i="1"/>
  <c r="S408" i="1"/>
  <c r="S407" i="1"/>
  <c r="S406" i="1"/>
  <c r="S405" i="1"/>
  <c r="S404" i="1"/>
  <c r="S403" i="1"/>
  <c r="S402" i="1"/>
  <c r="S401" i="1"/>
  <c r="S400" i="1"/>
  <c r="S399" i="1"/>
  <c r="S398" i="1"/>
  <c r="S397" i="1"/>
  <c r="S396" i="1"/>
  <c r="S395" i="1"/>
  <c r="S394" i="1"/>
  <c r="S393" i="1"/>
  <c r="S392" i="1"/>
  <c r="S391" i="1"/>
  <c r="S390" i="1"/>
  <c r="S389" i="1"/>
  <c r="S388" i="1"/>
  <c r="S387" i="1"/>
  <c r="S386" i="1"/>
  <c r="S385" i="1"/>
  <c r="S384" i="1"/>
  <c r="S383" i="1"/>
  <c r="S382" i="1"/>
  <c r="S381" i="1"/>
  <c r="S380" i="1"/>
  <c r="S379" i="1"/>
  <c r="S378" i="1"/>
  <c r="S377" i="1"/>
  <c r="S376" i="1"/>
  <c r="S375" i="1"/>
  <c r="S374" i="1"/>
  <c r="S373" i="1"/>
  <c r="S372" i="1"/>
  <c r="S371" i="1"/>
  <c r="S370" i="1"/>
  <c r="S369" i="1"/>
  <c r="S368" i="1"/>
  <c r="S367" i="1"/>
  <c r="S366" i="1"/>
  <c r="S365" i="1"/>
  <c r="S364" i="1"/>
  <c r="S363" i="1"/>
  <c r="S362" i="1"/>
  <c r="S361" i="1"/>
  <c r="S360" i="1"/>
  <c r="S359" i="1"/>
  <c r="S358" i="1"/>
  <c r="S357" i="1"/>
  <c r="S356" i="1"/>
  <c r="S355" i="1"/>
  <c r="S354" i="1"/>
  <c r="S353" i="1"/>
  <c r="S352" i="1"/>
  <c r="S351" i="1"/>
  <c r="S350" i="1"/>
  <c r="S349" i="1"/>
  <c r="S348" i="1"/>
  <c r="S347" i="1"/>
  <c r="S346" i="1"/>
  <c r="S345" i="1"/>
  <c r="S344" i="1"/>
  <c r="S343" i="1"/>
  <c r="S342" i="1"/>
  <c r="S341" i="1"/>
  <c r="S340" i="1"/>
  <c r="S339" i="1"/>
  <c r="S338" i="1"/>
  <c r="S337" i="1"/>
  <c r="S336" i="1"/>
  <c r="S335" i="1"/>
  <c r="S334" i="1"/>
  <c r="S333" i="1"/>
  <c r="S332" i="1"/>
  <c r="S331" i="1"/>
  <c r="S330" i="1"/>
  <c r="S329" i="1"/>
  <c r="S328"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9" i="1"/>
  <c r="S248" i="1"/>
  <c r="S247" i="1"/>
  <c r="S246" i="1"/>
  <c r="S245" i="1"/>
  <c r="S244" i="1"/>
  <c r="S243" i="1"/>
  <c r="S242" i="1"/>
  <c r="S241" i="1"/>
  <c r="S240" i="1"/>
  <c r="S239" i="1"/>
  <c r="S238" i="1"/>
  <c r="S237" i="1"/>
  <c r="S236" i="1"/>
  <c r="S235" i="1"/>
  <c r="S234" i="1"/>
  <c r="S233" i="1"/>
  <c r="S232" i="1"/>
  <c r="S231" i="1"/>
  <c r="S230" i="1"/>
  <c r="S229" i="1"/>
  <c r="S228" i="1"/>
  <c r="S227" i="1"/>
  <c r="S226" i="1"/>
  <c r="S225" i="1"/>
  <c r="S224" i="1"/>
  <c r="S223" i="1"/>
  <c r="S222" i="1"/>
  <c r="S221" i="1"/>
  <c r="S220" i="1"/>
  <c r="S219" i="1"/>
  <c r="S218" i="1"/>
  <c r="S217" i="1"/>
  <c r="S216" i="1"/>
  <c r="S215" i="1"/>
  <c r="S214" i="1"/>
  <c r="S213" i="1"/>
  <c r="S212" i="1"/>
  <c r="S211" i="1"/>
  <c r="S210" i="1"/>
  <c r="S209" i="1"/>
  <c r="S208" i="1"/>
  <c r="S207" i="1"/>
  <c r="S206" i="1"/>
  <c r="S205" i="1"/>
  <c r="S204" i="1"/>
  <c r="S203" i="1"/>
  <c r="S202" i="1"/>
  <c r="S201" i="1"/>
  <c r="S200" i="1"/>
  <c r="S199" i="1"/>
  <c r="S198" i="1"/>
  <c r="S197" i="1"/>
  <c r="S196" i="1"/>
  <c r="S195" i="1"/>
  <c r="S194" i="1"/>
  <c r="S193" i="1"/>
  <c r="S192" i="1"/>
  <c r="S191" i="1"/>
  <c r="S190" i="1"/>
  <c r="S189" i="1"/>
  <c r="S188" i="1"/>
  <c r="S187" i="1"/>
  <c r="S186" i="1"/>
  <c r="S185" i="1"/>
  <c r="S184" i="1"/>
  <c r="S183" i="1"/>
  <c r="S182" i="1"/>
  <c r="S181" i="1"/>
  <c r="S180" i="1"/>
  <c r="S179" i="1"/>
  <c r="S178" i="1"/>
  <c r="S177" i="1"/>
  <c r="S176" i="1"/>
  <c r="S175" i="1"/>
  <c r="S170" i="1"/>
  <c r="S169" i="1"/>
  <c r="S168" i="1"/>
  <c r="S167" i="1"/>
  <c r="S166" i="1"/>
  <c r="S165" i="1"/>
  <c r="S164" i="1"/>
  <c r="S141" i="1"/>
  <c r="S135" i="1"/>
  <c r="S134" i="1"/>
  <c r="S131" i="1"/>
  <c r="S115" i="1"/>
  <c r="S114" i="1"/>
  <c r="S103" i="1"/>
  <c r="S97" i="1"/>
  <c r="S89" i="1"/>
  <c r="S86" i="1"/>
  <c r="S85" i="1"/>
  <c r="S55" i="1"/>
  <c r="S54" i="1"/>
  <c r="S45" i="1"/>
  <c r="S40" i="1"/>
  <c r="S37" i="1"/>
  <c r="S36" i="1"/>
  <c r="S35" i="1"/>
  <c r="AF684" i="1"/>
  <c r="AF102" i="1"/>
  <c r="AF101" i="1"/>
  <c r="AF100" i="1"/>
  <c r="AF99" i="1"/>
  <c r="AF98" i="1"/>
  <c r="AF96" i="1"/>
  <c r="AF95" i="1"/>
  <c r="AF94" i="1"/>
  <c r="AF93" i="1"/>
  <c r="AF92" i="1"/>
  <c r="AF91" i="1"/>
  <c r="AF90" i="1"/>
  <c r="AF88" i="1"/>
  <c r="AF87" i="1"/>
  <c r="AF84" i="1"/>
  <c r="AF83" i="1"/>
  <c r="AF82" i="1"/>
  <c r="AF81" i="1"/>
  <c r="AF80" i="1"/>
  <c r="AF77" i="1"/>
  <c r="AF78" i="1"/>
  <c r="AF79" i="1"/>
  <c r="AF76" i="1"/>
  <c r="AF73" i="1"/>
  <c r="AF74" i="1"/>
  <c r="AF75" i="1"/>
  <c r="AF72" i="1"/>
  <c r="AF69" i="1"/>
  <c r="AF70" i="1"/>
  <c r="AF71" i="1"/>
  <c r="AF68" i="1"/>
  <c r="AF65" i="1"/>
  <c r="AF66" i="1"/>
  <c r="AF67" i="1"/>
  <c r="AF64" i="1"/>
  <c r="AF61" i="1"/>
  <c r="AF62" i="1"/>
  <c r="AF63" i="1"/>
  <c r="AF60" i="1"/>
  <c r="AF57" i="1"/>
  <c r="AF58" i="1"/>
  <c r="AF59" i="1"/>
  <c r="AF56" i="1"/>
  <c r="R52" i="2"/>
  <c r="R55" i="2" s="1"/>
  <c r="R51" i="2"/>
  <c r="R50" i="2"/>
  <c r="AD798" i="1"/>
  <c r="AD24" i="1"/>
  <c r="AD25" i="1"/>
  <c r="AD26" i="1"/>
  <c r="AD27" i="1"/>
  <c r="AD28" i="1"/>
  <c r="AD29" i="1"/>
  <c r="AD30" i="1"/>
  <c r="AD31" i="1"/>
  <c r="AD32" i="1"/>
  <c r="AD33" i="1"/>
  <c r="AD34" i="1"/>
  <c r="AD38" i="1"/>
  <c r="AD39" i="1"/>
  <c r="AD41" i="1"/>
  <c r="AD42" i="1"/>
  <c r="AD43" i="1"/>
  <c r="AD44" i="1"/>
  <c r="AD46" i="1"/>
  <c r="AD47" i="1"/>
  <c r="AD48" i="1"/>
  <c r="AD49" i="1"/>
  <c r="AD50" i="1"/>
  <c r="AD51" i="1"/>
  <c r="AD52" i="1"/>
  <c r="AD53"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7" i="1"/>
  <c r="AD88" i="1"/>
  <c r="AD90" i="1"/>
  <c r="AD91" i="1"/>
  <c r="AD92" i="1"/>
  <c r="AD93" i="1"/>
  <c r="AD94" i="1"/>
  <c r="AD95" i="1"/>
  <c r="AD96" i="1"/>
  <c r="AD98" i="1"/>
  <c r="AD99" i="1"/>
  <c r="AD100" i="1"/>
  <c r="AD101" i="1"/>
  <c r="AD102" i="1"/>
  <c r="AD104" i="1"/>
  <c r="AD105" i="1"/>
  <c r="AD106" i="1"/>
  <c r="AD107" i="1"/>
  <c r="AD108" i="1"/>
  <c r="AD109" i="1"/>
  <c r="AD110" i="1"/>
  <c r="AD111" i="1"/>
  <c r="AD112" i="1"/>
  <c r="AD113" i="1"/>
  <c r="AD116" i="1"/>
  <c r="AD117" i="1"/>
  <c r="AD118" i="1"/>
  <c r="AD119" i="1"/>
  <c r="AD120" i="1"/>
  <c r="AD121" i="1"/>
  <c r="AD122" i="1"/>
  <c r="AD123" i="1"/>
  <c r="AD124" i="1"/>
  <c r="AD125" i="1"/>
  <c r="AD126" i="1"/>
  <c r="AD127" i="1"/>
  <c r="AD128" i="1"/>
  <c r="AD129" i="1"/>
  <c r="AD130" i="1"/>
  <c r="AD132" i="1"/>
  <c r="AD133" i="1"/>
  <c r="AD136" i="1"/>
  <c r="AD137" i="1"/>
  <c r="AD138" i="1"/>
  <c r="AD139" i="1"/>
  <c r="AD140" i="1"/>
  <c r="AD142" i="1"/>
  <c r="AD143" i="1"/>
  <c r="AD144" i="1"/>
  <c r="AD145" i="1"/>
  <c r="AD146" i="1"/>
  <c r="AD147" i="1"/>
  <c r="AD148" i="1"/>
  <c r="AD149" i="1"/>
  <c r="AD150" i="1"/>
  <c r="AD151" i="1"/>
  <c r="AD152" i="1"/>
  <c r="AD153" i="1"/>
  <c r="AD154" i="1"/>
  <c r="AD155" i="1"/>
  <c r="AD156" i="1"/>
  <c r="AD157" i="1"/>
  <c r="AD158" i="1"/>
  <c r="AD159" i="1"/>
  <c r="AD160" i="1"/>
  <c r="AD161" i="1"/>
  <c r="AD162" i="1"/>
  <c r="AD163" i="1"/>
  <c r="AD171" i="1"/>
  <c r="AD172" i="1"/>
  <c r="AD173" i="1"/>
  <c r="AD174" i="1"/>
  <c r="AD655" i="1"/>
  <c r="AD657" i="1"/>
  <c r="AD658" i="1"/>
  <c r="AD660" i="1"/>
  <c r="AD661" i="1"/>
  <c r="AD663" i="1"/>
  <c r="AD664" i="1"/>
  <c r="AD667" i="1"/>
  <c r="AD668" i="1"/>
  <c r="AD669" i="1"/>
  <c r="AD670" i="1"/>
  <c r="AD671" i="1"/>
  <c r="AD674" i="1"/>
  <c r="AD675" i="1"/>
  <c r="AD677" i="1"/>
  <c r="AD679" i="1"/>
  <c r="AD680" i="1"/>
  <c r="AD682" i="1"/>
  <c r="AD683" i="1"/>
  <c r="AD684" i="1"/>
  <c r="AD687" i="1"/>
  <c r="AD688" i="1"/>
  <c r="AD689" i="1"/>
  <c r="AD690" i="1"/>
  <c r="AD691" i="1"/>
  <c r="AD698" i="1"/>
  <c r="AD699" i="1"/>
  <c r="AD701" i="1"/>
  <c r="AD702" i="1"/>
  <c r="AD704" i="1"/>
  <c r="AD705" i="1"/>
  <c r="AD706" i="1"/>
  <c r="AD707" i="1"/>
  <c r="AD709" i="1"/>
  <c r="AD710" i="1"/>
  <c r="AD713" i="1"/>
  <c r="AD714" i="1"/>
  <c r="AD715" i="1"/>
  <c r="AD716" i="1"/>
  <c r="AD717" i="1"/>
  <c r="AD720" i="1"/>
  <c r="AD721" i="1"/>
  <c r="AD723" i="1"/>
  <c r="AD724" i="1"/>
  <c r="AD726" i="1"/>
  <c r="AD727" i="1"/>
  <c r="AD729" i="1"/>
  <c r="AD730" i="1"/>
  <c r="AD733" i="1"/>
  <c r="AD734" i="1"/>
  <c r="AD735" i="1"/>
  <c r="AD736" i="1"/>
  <c r="AD737" i="1"/>
  <c r="AD741" i="1"/>
  <c r="AD743" i="1"/>
  <c r="AD746" i="1"/>
  <c r="AD747" i="1"/>
  <c r="AD748" i="1"/>
  <c r="AD749" i="1"/>
  <c r="AD751" i="1"/>
  <c r="AD752" i="1"/>
  <c r="AD755" i="1"/>
  <c r="AD756" i="1"/>
  <c r="AD757" i="1"/>
  <c r="AD760" i="1"/>
  <c r="AD764" i="1"/>
  <c r="AD765" i="1"/>
  <c r="AD767" i="1"/>
  <c r="AD768" i="1"/>
  <c r="AD770" i="1"/>
  <c r="AD771" i="1"/>
  <c r="AD772" i="1"/>
  <c r="AD773" i="1"/>
  <c r="AD775" i="1"/>
  <c r="AD776" i="1"/>
  <c r="AD779" i="1"/>
  <c r="AD780" i="1"/>
  <c r="AD781" i="1"/>
  <c r="AD782" i="1"/>
  <c r="AD783" i="1"/>
  <c r="AD787" i="1"/>
  <c r="AD788" i="1"/>
  <c r="AD790" i="1"/>
  <c r="AD791" i="1"/>
  <c r="AD793" i="1"/>
  <c r="AD794" i="1"/>
  <c r="AD795" i="1"/>
  <c r="AD796" i="1"/>
  <c r="AD799" i="1"/>
  <c r="AD802" i="1"/>
  <c r="AD803" i="1"/>
  <c r="AD804" i="1"/>
  <c r="AD805" i="1"/>
  <c r="AD806" i="1"/>
  <c r="AD809" i="1"/>
  <c r="AD811" i="1"/>
  <c r="AD812" i="1"/>
  <c r="AD814" i="1"/>
  <c r="AD815" i="1"/>
  <c r="AD817" i="1"/>
  <c r="AD818" i="1"/>
  <c r="AD821" i="1"/>
  <c r="AD822" i="1"/>
  <c r="AD823" i="1"/>
  <c r="AD824" i="1"/>
  <c r="AD825" i="1"/>
  <c r="AD828" i="1"/>
  <c r="AD829" i="1"/>
  <c r="AD831" i="1"/>
  <c r="AD832" i="1"/>
  <c r="AD834" i="1"/>
  <c r="AD835" i="1"/>
  <c r="AD837" i="1"/>
  <c r="AD838" i="1"/>
  <c r="AD841" i="1"/>
  <c r="AD842" i="1"/>
  <c r="AD845" i="1"/>
  <c r="AD846" i="1"/>
  <c r="AD848" i="1"/>
  <c r="AD849" i="1"/>
  <c r="AD851" i="1"/>
  <c r="AD852" i="1"/>
  <c r="AD853" i="1"/>
  <c r="AD855" i="1"/>
  <c r="AD856" i="1"/>
  <c r="AD859" i="1"/>
  <c r="AD860" i="1"/>
  <c r="AD861" i="1"/>
  <c r="AD862" i="1"/>
  <c r="AD863" i="1"/>
  <c r="AD866" i="1"/>
  <c r="AD867" i="1"/>
  <c r="AD869" i="1"/>
  <c r="AD870" i="1"/>
  <c r="AD872" i="1"/>
  <c r="AD873" i="1"/>
  <c r="AD874" i="1"/>
  <c r="AD876" i="1"/>
  <c r="AD877" i="1"/>
  <c r="AD880" i="1"/>
  <c r="AD881" i="1"/>
  <c r="AD884" i="1"/>
  <c r="AD885" i="1"/>
  <c r="AD887" i="1"/>
  <c r="AD888" i="1"/>
  <c r="AD890" i="1"/>
  <c r="AD891" i="1"/>
  <c r="AD892" i="1"/>
  <c r="AD894" i="1"/>
  <c r="AD895" i="1"/>
  <c r="AD898" i="1"/>
  <c r="AD899" i="1"/>
  <c r="AD900" i="1"/>
  <c r="AD901" i="1"/>
  <c r="AD902" i="1"/>
  <c r="AD905" i="1"/>
  <c r="AD906" i="1"/>
  <c r="AD907" i="1"/>
  <c r="AD908" i="1"/>
  <c r="AD910" i="1"/>
  <c r="AD911" i="1"/>
  <c r="AD913" i="1"/>
  <c r="AD914" i="1"/>
  <c r="AD915" i="1"/>
  <c r="AD917" i="1"/>
  <c r="AD918" i="1"/>
  <c r="AD921" i="1"/>
  <c r="AD922" i="1"/>
  <c r="AD923" i="1"/>
  <c r="AD924" i="1"/>
  <c r="AD925" i="1"/>
  <c r="AD23" i="1"/>
  <c r="R35" i="1"/>
  <c r="R36" i="1"/>
  <c r="R37" i="1"/>
  <c r="R40" i="1"/>
  <c r="R45" i="1"/>
  <c r="R54" i="1"/>
  <c r="R55" i="1"/>
  <c r="R85" i="1"/>
  <c r="R86" i="1"/>
  <c r="R89" i="1"/>
  <c r="R97" i="1"/>
  <c r="R103" i="1"/>
  <c r="R114" i="1"/>
  <c r="R115" i="1"/>
  <c r="R131" i="1"/>
  <c r="R134" i="1"/>
  <c r="R135" i="1"/>
  <c r="R141" i="1"/>
  <c r="R164" i="1"/>
  <c r="R165" i="1"/>
  <c r="R166" i="1"/>
  <c r="R167" i="1"/>
  <c r="R168" i="1"/>
  <c r="R169" i="1"/>
  <c r="R170"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14" i="1"/>
  <c r="R215" i="1"/>
  <c r="R216" i="1"/>
  <c r="R217" i="1"/>
  <c r="R218" i="1"/>
  <c r="R219" i="1"/>
  <c r="R220" i="1"/>
  <c r="R221" i="1"/>
  <c r="R222" i="1"/>
  <c r="R223" i="1"/>
  <c r="R224" i="1"/>
  <c r="R225" i="1"/>
  <c r="R226" i="1"/>
  <c r="R227" i="1"/>
  <c r="R228" i="1"/>
  <c r="R229" i="1"/>
  <c r="R230" i="1"/>
  <c r="R231" i="1"/>
  <c r="R232" i="1"/>
  <c r="R233" i="1"/>
  <c r="R234" i="1"/>
  <c r="R235" i="1"/>
  <c r="R236" i="1"/>
  <c r="R237" i="1"/>
  <c r="R238" i="1"/>
  <c r="R239" i="1"/>
  <c r="R240" i="1"/>
  <c r="R241" i="1"/>
  <c r="R242" i="1"/>
  <c r="R243" i="1"/>
  <c r="R244" i="1"/>
  <c r="R245" i="1"/>
  <c r="R246" i="1"/>
  <c r="R247" i="1"/>
  <c r="R248" i="1"/>
  <c r="R249" i="1"/>
  <c r="R250" i="1"/>
  <c r="R25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303" i="1"/>
  <c r="R304" i="1"/>
  <c r="R305" i="1"/>
  <c r="R306" i="1"/>
  <c r="R307" i="1"/>
  <c r="R308" i="1"/>
  <c r="R309" i="1"/>
  <c r="R310" i="1"/>
  <c r="R311" i="1"/>
  <c r="R312" i="1"/>
  <c r="R313" i="1"/>
  <c r="R314" i="1"/>
  <c r="R315" i="1"/>
  <c r="R316" i="1"/>
  <c r="R317" i="1"/>
  <c r="R318" i="1"/>
  <c r="R319" i="1"/>
  <c r="R320" i="1"/>
  <c r="R321" i="1"/>
  <c r="R322" i="1"/>
  <c r="R323" i="1"/>
  <c r="R324" i="1"/>
  <c r="R325" i="1"/>
  <c r="R326" i="1"/>
  <c r="R327" i="1"/>
  <c r="R328" i="1"/>
  <c r="R329" i="1"/>
  <c r="R330" i="1"/>
  <c r="R331" i="1"/>
  <c r="R332" i="1"/>
  <c r="R333" i="1"/>
  <c r="R334" i="1"/>
  <c r="R335" i="1"/>
  <c r="R336" i="1"/>
  <c r="R337" i="1"/>
  <c r="R338" i="1"/>
  <c r="R339" i="1"/>
  <c r="R340" i="1"/>
  <c r="R341" i="1"/>
  <c r="R342" i="1"/>
  <c r="R343" i="1"/>
  <c r="R344" i="1"/>
  <c r="R345" i="1"/>
  <c r="R346" i="1"/>
  <c r="R347" i="1"/>
  <c r="R348" i="1"/>
  <c r="R349" i="1"/>
  <c r="R350" i="1"/>
  <c r="R351" i="1"/>
  <c r="R352" i="1"/>
  <c r="R353" i="1"/>
  <c r="R354" i="1"/>
  <c r="R355" i="1"/>
  <c r="R356" i="1"/>
  <c r="R357" i="1"/>
  <c r="R358" i="1"/>
  <c r="R359" i="1"/>
  <c r="R360" i="1"/>
  <c r="R361" i="1"/>
  <c r="R362" i="1"/>
  <c r="R363" i="1"/>
  <c r="R364" i="1"/>
  <c r="R365" i="1"/>
  <c r="R366" i="1"/>
  <c r="R367" i="1"/>
  <c r="R368" i="1"/>
  <c r="R369" i="1"/>
  <c r="R370" i="1"/>
  <c r="R371" i="1"/>
  <c r="R372" i="1"/>
  <c r="R373" i="1"/>
  <c r="R374" i="1"/>
  <c r="R375" i="1"/>
  <c r="R376" i="1"/>
  <c r="R377" i="1"/>
  <c r="R378" i="1"/>
  <c r="R379" i="1"/>
  <c r="R380" i="1"/>
  <c r="R381" i="1"/>
  <c r="R382" i="1"/>
  <c r="R383" i="1"/>
  <c r="R384" i="1"/>
  <c r="R385" i="1"/>
  <c r="R386" i="1"/>
  <c r="R387" i="1"/>
  <c r="R388" i="1"/>
  <c r="R389" i="1"/>
  <c r="R390" i="1"/>
  <c r="R391" i="1"/>
  <c r="R392" i="1"/>
  <c r="R393" i="1"/>
  <c r="R394" i="1"/>
  <c r="R395" i="1"/>
  <c r="R396" i="1"/>
  <c r="R397" i="1"/>
  <c r="R398" i="1"/>
  <c r="R399" i="1"/>
  <c r="R400" i="1"/>
  <c r="R401" i="1"/>
  <c r="R402" i="1"/>
  <c r="R403" i="1"/>
  <c r="R404" i="1"/>
  <c r="R405" i="1"/>
  <c r="R406" i="1"/>
  <c r="R407" i="1"/>
  <c r="R408" i="1"/>
  <c r="R409" i="1"/>
  <c r="R410" i="1"/>
  <c r="R411" i="1"/>
  <c r="R412" i="1"/>
  <c r="R413" i="1"/>
  <c r="R414" i="1"/>
  <c r="R415" i="1"/>
  <c r="R416" i="1"/>
  <c r="R417" i="1"/>
  <c r="R418" i="1"/>
  <c r="R419" i="1"/>
  <c r="R420" i="1"/>
  <c r="R421" i="1"/>
  <c r="R422" i="1"/>
  <c r="R423" i="1"/>
  <c r="R424" i="1"/>
  <c r="R425" i="1"/>
  <c r="R426" i="1"/>
  <c r="R427" i="1"/>
  <c r="R428" i="1"/>
  <c r="R429" i="1"/>
  <c r="R430" i="1"/>
  <c r="R431" i="1"/>
  <c r="R432" i="1"/>
  <c r="R433" i="1"/>
  <c r="R434" i="1"/>
  <c r="R435" i="1"/>
  <c r="R436" i="1"/>
  <c r="R437" i="1"/>
  <c r="R438" i="1"/>
  <c r="R439" i="1"/>
  <c r="R440" i="1"/>
  <c r="R441" i="1"/>
  <c r="R442" i="1"/>
  <c r="R443" i="1"/>
  <c r="R444" i="1"/>
  <c r="R445" i="1"/>
  <c r="R446" i="1"/>
  <c r="R447" i="1"/>
  <c r="R448" i="1"/>
  <c r="R449" i="1"/>
  <c r="R450" i="1"/>
  <c r="R451" i="1"/>
  <c r="R452" i="1"/>
  <c r="R453" i="1"/>
  <c r="R454" i="1"/>
  <c r="R455" i="1"/>
  <c r="R456" i="1"/>
  <c r="R457" i="1"/>
  <c r="R458" i="1"/>
  <c r="R459" i="1"/>
  <c r="R460" i="1"/>
  <c r="R461" i="1"/>
  <c r="R462" i="1"/>
  <c r="R463" i="1"/>
  <c r="R464" i="1"/>
  <c r="R465" i="1"/>
  <c r="R466" i="1"/>
  <c r="R467" i="1"/>
  <c r="R468" i="1"/>
  <c r="R469" i="1"/>
  <c r="R470" i="1"/>
  <c r="R471" i="1"/>
  <c r="R472" i="1"/>
  <c r="R473" i="1"/>
  <c r="R474" i="1"/>
  <c r="R475" i="1"/>
  <c r="R476" i="1"/>
  <c r="R477" i="1"/>
  <c r="R478" i="1"/>
  <c r="R479" i="1"/>
  <c r="R480" i="1"/>
  <c r="R481" i="1"/>
  <c r="R482" i="1"/>
  <c r="R483" i="1"/>
  <c r="R484" i="1"/>
  <c r="R485" i="1"/>
  <c r="R486" i="1"/>
  <c r="R487" i="1"/>
  <c r="R488" i="1"/>
  <c r="R489" i="1"/>
  <c r="R490" i="1"/>
  <c r="R491" i="1"/>
  <c r="R492" i="1"/>
  <c r="R493" i="1"/>
  <c r="R494" i="1"/>
  <c r="R495" i="1"/>
  <c r="R496" i="1"/>
  <c r="R497" i="1"/>
  <c r="R498" i="1"/>
  <c r="R499" i="1"/>
  <c r="R500" i="1"/>
  <c r="R501" i="1"/>
  <c r="R502" i="1"/>
  <c r="R503" i="1"/>
  <c r="R504" i="1"/>
  <c r="R505" i="1"/>
  <c r="R506" i="1"/>
  <c r="R507" i="1"/>
  <c r="R508" i="1"/>
  <c r="R509" i="1"/>
  <c r="R510" i="1"/>
  <c r="R511" i="1"/>
  <c r="R512" i="1"/>
  <c r="R513" i="1"/>
  <c r="R514" i="1"/>
  <c r="R515" i="1"/>
  <c r="R516" i="1"/>
  <c r="R517" i="1"/>
  <c r="R518" i="1"/>
  <c r="R519" i="1"/>
  <c r="R520" i="1"/>
  <c r="R521" i="1"/>
  <c r="R522" i="1"/>
  <c r="R523" i="1"/>
  <c r="R524" i="1"/>
  <c r="R525" i="1"/>
  <c r="R526" i="1"/>
  <c r="R527" i="1"/>
  <c r="R528" i="1"/>
  <c r="R529" i="1"/>
  <c r="R530" i="1"/>
  <c r="R531" i="1"/>
  <c r="R532" i="1"/>
  <c r="R533" i="1"/>
  <c r="R534" i="1"/>
  <c r="R535" i="1"/>
  <c r="R536" i="1"/>
  <c r="R537" i="1"/>
  <c r="R538" i="1"/>
  <c r="R539" i="1"/>
  <c r="R540" i="1"/>
  <c r="R541" i="1"/>
  <c r="R542" i="1"/>
  <c r="R543" i="1"/>
  <c r="R544" i="1"/>
  <c r="R545" i="1"/>
  <c r="R546" i="1"/>
  <c r="R547" i="1"/>
  <c r="R548" i="1"/>
  <c r="R549" i="1"/>
  <c r="R550" i="1"/>
  <c r="R551" i="1"/>
  <c r="R552" i="1"/>
  <c r="T552" i="1" s="1"/>
  <c r="R553" i="1"/>
  <c r="R554" i="1"/>
  <c r="R555" i="1"/>
  <c r="R556" i="1"/>
  <c r="R557" i="1"/>
  <c r="R558" i="1"/>
  <c r="R559" i="1"/>
  <c r="R560" i="1"/>
  <c r="R561" i="1"/>
  <c r="R562" i="1"/>
  <c r="R563" i="1"/>
  <c r="R564" i="1"/>
  <c r="R565" i="1"/>
  <c r="R566" i="1"/>
  <c r="R567" i="1"/>
  <c r="R568" i="1"/>
  <c r="T568" i="1" s="1"/>
  <c r="R569" i="1"/>
  <c r="R570" i="1"/>
  <c r="R571" i="1"/>
  <c r="R572" i="1"/>
  <c r="R573" i="1"/>
  <c r="R574" i="1"/>
  <c r="R575" i="1"/>
  <c r="R576" i="1"/>
  <c r="R577" i="1"/>
  <c r="R578" i="1"/>
  <c r="R579" i="1"/>
  <c r="R580" i="1"/>
  <c r="R581" i="1"/>
  <c r="R582" i="1"/>
  <c r="R583" i="1"/>
  <c r="R584" i="1"/>
  <c r="T584" i="1" s="1"/>
  <c r="R585" i="1"/>
  <c r="R586" i="1"/>
  <c r="R587" i="1"/>
  <c r="R588" i="1"/>
  <c r="R589" i="1"/>
  <c r="R590" i="1"/>
  <c r="R591" i="1"/>
  <c r="R592" i="1"/>
  <c r="R593" i="1"/>
  <c r="R594" i="1"/>
  <c r="R595" i="1"/>
  <c r="R596" i="1"/>
  <c r="R597" i="1"/>
  <c r="R598" i="1"/>
  <c r="R599" i="1"/>
  <c r="R600" i="1"/>
  <c r="T600" i="1" s="1"/>
  <c r="R601" i="1"/>
  <c r="R602" i="1"/>
  <c r="R603" i="1"/>
  <c r="R604" i="1"/>
  <c r="R605" i="1"/>
  <c r="R606" i="1"/>
  <c r="R607" i="1"/>
  <c r="R608" i="1"/>
  <c r="R609" i="1"/>
  <c r="R610" i="1"/>
  <c r="R611" i="1"/>
  <c r="R612" i="1"/>
  <c r="R613" i="1"/>
  <c r="R614" i="1"/>
  <c r="R615" i="1"/>
  <c r="R616" i="1"/>
  <c r="T616" i="1" s="1"/>
  <c r="R617" i="1"/>
  <c r="R618" i="1"/>
  <c r="R619" i="1"/>
  <c r="R620" i="1"/>
  <c r="R621" i="1"/>
  <c r="R622" i="1"/>
  <c r="R623" i="1"/>
  <c r="R624" i="1"/>
  <c r="R625" i="1"/>
  <c r="R626" i="1"/>
  <c r="R627" i="1"/>
  <c r="R628" i="1"/>
  <c r="R629" i="1"/>
  <c r="R630" i="1"/>
  <c r="R631" i="1"/>
  <c r="R632" i="1"/>
  <c r="T632" i="1" s="1"/>
  <c r="R633" i="1"/>
  <c r="R634" i="1"/>
  <c r="R635" i="1"/>
  <c r="R636" i="1"/>
  <c r="R637" i="1"/>
  <c r="R638" i="1"/>
  <c r="R639" i="1"/>
  <c r="R640" i="1"/>
  <c r="R641" i="1"/>
  <c r="R642" i="1"/>
  <c r="R643" i="1"/>
  <c r="R644" i="1"/>
  <c r="R645" i="1"/>
  <c r="R646" i="1"/>
  <c r="R647" i="1"/>
  <c r="R648" i="1"/>
  <c r="T648" i="1" s="1"/>
  <c r="R649" i="1"/>
  <c r="R650" i="1"/>
  <c r="R651" i="1"/>
  <c r="R652" i="1"/>
  <c r="R653" i="1"/>
  <c r="R654" i="1"/>
  <c r="R656" i="1"/>
  <c r="R659" i="1"/>
  <c r="R662" i="1"/>
  <c r="R665" i="1"/>
  <c r="R666" i="1"/>
  <c r="R672" i="1"/>
  <c r="R673" i="1"/>
  <c r="R676" i="1"/>
  <c r="R678" i="1"/>
  <c r="R681" i="1"/>
  <c r="T681" i="1" s="1"/>
  <c r="R685" i="1"/>
  <c r="R686" i="1"/>
  <c r="R692" i="1"/>
  <c r="R693" i="1"/>
  <c r="R694" i="1"/>
  <c r="R695" i="1"/>
  <c r="R696" i="1"/>
  <c r="R697" i="1"/>
  <c r="R700" i="1"/>
  <c r="R703" i="1"/>
  <c r="T703" i="1" s="1"/>
  <c r="R708" i="1"/>
  <c r="R711" i="1"/>
  <c r="R712" i="1"/>
  <c r="R718" i="1"/>
  <c r="R719" i="1"/>
  <c r="T719" i="1" s="1"/>
  <c r="R722" i="1"/>
  <c r="R725" i="1"/>
  <c r="R728" i="1"/>
  <c r="R731" i="1"/>
  <c r="R732" i="1"/>
  <c r="R738" i="1"/>
  <c r="R739" i="1"/>
  <c r="R740" i="1"/>
  <c r="R742" i="1"/>
  <c r="R745" i="1"/>
  <c r="R750" i="1"/>
  <c r="R753" i="1"/>
  <c r="R754" i="1"/>
  <c r="R762" i="1"/>
  <c r="R763" i="1"/>
  <c r="R766" i="1"/>
  <c r="R769" i="1"/>
  <c r="R774" i="1"/>
  <c r="R777" i="1"/>
  <c r="R778" i="1"/>
  <c r="R784" i="1"/>
  <c r="R785" i="1"/>
  <c r="R786" i="1"/>
  <c r="R789" i="1"/>
  <c r="R792" i="1"/>
  <c r="R797" i="1"/>
  <c r="R800" i="1"/>
  <c r="R801" i="1"/>
  <c r="R807" i="1"/>
  <c r="R808" i="1"/>
  <c r="R810" i="1"/>
  <c r="R813" i="1"/>
  <c r="R816" i="1"/>
  <c r="R819" i="1"/>
  <c r="R820" i="1"/>
  <c r="R826" i="1"/>
  <c r="R827" i="1"/>
  <c r="R830" i="1"/>
  <c r="R833" i="1"/>
  <c r="R836" i="1"/>
  <c r="R839" i="1"/>
  <c r="R840" i="1"/>
  <c r="R843" i="1"/>
  <c r="R844" i="1"/>
  <c r="R847" i="1"/>
  <c r="R850" i="1"/>
  <c r="R854" i="1"/>
  <c r="R857" i="1"/>
  <c r="R858" i="1"/>
  <c r="R864" i="1"/>
  <c r="R865" i="1"/>
  <c r="R868" i="1"/>
  <c r="R871" i="1"/>
  <c r="R875" i="1"/>
  <c r="R878" i="1"/>
  <c r="R879" i="1"/>
  <c r="R882" i="1"/>
  <c r="R883" i="1"/>
  <c r="R886" i="1"/>
  <c r="R889" i="1"/>
  <c r="R893" i="1"/>
  <c r="R896" i="1"/>
  <c r="R897" i="1"/>
  <c r="R903" i="1"/>
  <c r="R904" i="1"/>
  <c r="R909" i="1"/>
  <c r="R912" i="1"/>
  <c r="R916" i="1"/>
  <c r="R919" i="1"/>
  <c r="R920" i="1"/>
  <c r="T676" i="1" l="1"/>
  <c r="T646" i="1"/>
  <c r="T630" i="1"/>
  <c r="T614" i="1"/>
  <c r="T598" i="1"/>
  <c r="T534" i="1"/>
  <c r="T502" i="1"/>
  <c r="T486" i="1"/>
  <c r="T86" i="1"/>
  <c r="T582" i="1"/>
  <c r="T566" i="1"/>
  <c r="T550" i="1"/>
  <c r="T518" i="1"/>
  <c r="T839" i="1"/>
  <c r="T792" i="1"/>
  <c r="T722" i="1"/>
  <c r="T882" i="1"/>
  <c r="T769" i="1"/>
  <c r="T742" i="1"/>
  <c r="T85" i="1"/>
  <c r="T807" i="1"/>
  <c r="T753" i="1"/>
  <c r="T708" i="1"/>
  <c r="T626" i="1"/>
  <c r="T594" i="1"/>
  <c r="T562" i="1"/>
  <c r="T498" i="1"/>
  <c r="T482" i="1"/>
  <c r="T466" i="1"/>
  <c r="T450" i="1"/>
  <c r="T434" i="1"/>
  <c r="T418" i="1"/>
  <c r="T402" i="1"/>
  <c r="T386" i="1"/>
  <c r="T370" i="1"/>
  <c r="T354" i="1"/>
  <c r="T338" i="1"/>
  <c r="T322" i="1"/>
  <c r="T306" i="1"/>
  <c r="T290" i="1"/>
  <c r="T274" i="1"/>
  <c r="T258" i="1"/>
  <c r="T242" i="1"/>
  <c r="T226" i="1"/>
  <c r="T210" i="1"/>
  <c r="T194" i="1"/>
  <c r="T178" i="1"/>
  <c r="T642" i="1"/>
  <c r="T514" i="1"/>
  <c r="T665" i="1"/>
  <c r="T530" i="1"/>
  <c r="T546" i="1"/>
  <c r="T610" i="1"/>
  <c r="T578" i="1"/>
  <c r="T883" i="1"/>
  <c r="T840" i="1"/>
  <c r="T797" i="1"/>
  <c r="T745" i="1"/>
  <c r="T697" i="1"/>
  <c r="T659" i="1"/>
  <c r="T640" i="1"/>
  <c r="T624" i="1"/>
  <c r="T608" i="1"/>
  <c r="T592" i="1"/>
  <c r="T576" i="1"/>
  <c r="T560" i="1"/>
  <c r="T544" i="1"/>
  <c r="T528" i="1"/>
  <c r="T512" i="1"/>
  <c r="T496" i="1"/>
  <c r="T480" i="1"/>
  <c r="T464" i="1"/>
  <c r="T448" i="1"/>
  <c r="T432" i="1"/>
  <c r="T416" i="1"/>
  <c r="T400" i="1"/>
  <c r="T384" i="1"/>
  <c r="T368" i="1"/>
  <c r="T352" i="1"/>
  <c r="T336" i="1"/>
  <c r="T320" i="1"/>
  <c r="T304" i="1"/>
  <c r="T288" i="1"/>
  <c r="T272" i="1"/>
  <c r="T256" i="1"/>
  <c r="T240" i="1"/>
  <c r="T224" i="1"/>
  <c r="T208" i="1"/>
  <c r="T192" i="1"/>
  <c r="T176" i="1"/>
  <c r="T536" i="1"/>
  <c r="T520" i="1"/>
  <c r="T504" i="1"/>
  <c r="T488" i="1"/>
  <c r="T472" i="1"/>
  <c r="T456" i="1"/>
  <c r="T440" i="1"/>
  <c r="T424" i="1"/>
  <c r="T408" i="1"/>
  <c r="T392" i="1"/>
  <c r="T376" i="1"/>
  <c r="T360" i="1"/>
  <c r="T344" i="1"/>
  <c r="T328" i="1"/>
  <c r="T312" i="1"/>
  <c r="T296" i="1"/>
  <c r="T280" i="1"/>
  <c r="T264" i="1"/>
  <c r="T248" i="1"/>
  <c r="T232" i="1"/>
  <c r="T216" i="1"/>
  <c r="T200" i="1"/>
  <c r="T184" i="1"/>
  <c r="T164" i="1"/>
  <c r="T54" i="1"/>
  <c r="T784" i="1"/>
  <c r="T916" i="1"/>
  <c r="T868" i="1"/>
  <c r="T826" i="1"/>
  <c r="T912" i="1"/>
  <c r="T865" i="1"/>
  <c r="T820" i="1"/>
  <c r="T777" i="1"/>
  <c r="T728" i="1"/>
  <c r="T686" i="1"/>
  <c r="T650" i="1"/>
  <c r="T634" i="1"/>
  <c r="T618" i="1"/>
  <c r="T602" i="1"/>
  <c r="T586" i="1"/>
  <c r="T570" i="1"/>
  <c r="T554" i="1"/>
  <c r="T538" i="1"/>
  <c r="T522" i="1"/>
  <c r="T506" i="1"/>
  <c r="T490" i="1"/>
  <c r="T474" i="1"/>
  <c r="T458" i="1"/>
  <c r="T426" i="1"/>
  <c r="T410" i="1"/>
  <c r="T394" i="1"/>
  <c r="T378" i="1"/>
  <c r="T362" i="1"/>
  <c r="T346" i="1"/>
  <c r="T330" i="1"/>
  <c r="T314" i="1"/>
  <c r="T298" i="1"/>
  <c r="T617" i="1"/>
  <c r="T601" i="1"/>
  <c r="T569" i="1"/>
  <c r="T537" i="1"/>
  <c r="T521" i="1"/>
  <c r="T505" i="1"/>
  <c r="T489" i="1"/>
  <c r="T473" i="1"/>
  <c r="T457" i="1"/>
  <c r="T441" i="1"/>
  <c r="T425" i="1"/>
  <c r="T409" i="1"/>
  <c r="T393" i="1"/>
  <c r="T377" i="1"/>
  <c r="T361" i="1"/>
  <c r="T345" i="1"/>
  <c r="T329" i="1"/>
  <c r="T313" i="1"/>
  <c r="T297" i="1"/>
  <c r="T281" i="1"/>
  <c r="T265" i="1"/>
  <c r="T249" i="1"/>
  <c r="T233" i="1"/>
  <c r="T217" i="1"/>
  <c r="T201" i="1"/>
  <c r="T185" i="1"/>
  <c r="T165" i="1"/>
  <c r="T40" i="1"/>
  <c r="T649" i="1"/>
  <c r="T585" i="1"/>
  <c r="T685" i="1"/>
  <c r="T633" i="1"/>
  <c r="T553" i="1"/>
  <c r="T810" i="1"/>
  <c r="T134" i="1"/>
  <c r="T89" i="1"/>
  <c r="T55" i="1"/>
  <c r="T850" i="1"/>
  <c r="T896" i="1"/>
  <c r="T800" i="1"/>
  <c r="T442" i="1"/>
  <c r="T282" i="1"/>
  <c r="T266" i="1"/>
  <c r="T250" i="1"/>
  <c r="T234" i="1"/>
  <c r="T218" i="1"/>
  <c r="T202" i="1"/>
  <c r="T186" i="1"/>
  <c r="T166" i="1"/>
  <c r="T470" i="1"/>
  <c r="T454" i="1"/>
  <c r="T438" i="1"/>
  <c r="T422" i="1"/>
  <c r="T406" i="1"/>
  <c r="T390" i="1"/>
  <c r="T374" i="1"/>
  <c r="T358" i="1"/>
  <c r="T342" i="1"/>
  <c r="T326" i="1"/>
  <c r="T310" i="1"/>
  <c r="T294" i="1"/>
  <c r="T278" i="1"/>
  <c r="T262" i="1"/>
  <c r="T246" i="1"/>
  <c r="T230" i="1"/>
  <c r="T214" i="1"/>
  <c r="T198" i="1"/>
  <c r="T182" i="1"/>
  <c r="T135" i="1"/>
  <c r="T535" i="1"/>
  <c r="T311" i="1"/>
  <c r="T678" i="1"/>
  <c r="T375" i="1"/>
  <c r="T519" i="1"/>
  <c r="T279" i="1"/>
  <c r="T631" i="1"/>
  <c r="T487" i="1"/>
  <c r="T327" i="1"/>
  <c r="T615" i="1"/>
  <c r="T423" i="1"/>
  <c r="T247" i="1"/>
  <c r="T471" i="1"/>
  <c r="T199" i="1"/>
  <c r="T439" i="1"/>
  <c r="T215" i="1"/>
  <c r="T551" i="1"/>
  <c r="T359" i="1"/>
  <c r="T455" i="1"/>
  <c r="T231" i="1"/>
  <c r="T567" i="1"/>
  <c r="T343" i="1"/>
  <c r="T583" i="1"/>
  <c r="T647" i="1"/>
  <c r="T503" i="1"/>
  <c r="T391" i="1"/>
  <c r="T295" i="1"/>
  <c r="T599" i="1"/>
  <c r="T407" i="1"/>
  <c r="T263" i="1"/>
  <c r="T909" i="1"/>
  <c r="T864" i="1"/>
  <c r="T819" i="1"/>
  <c r="T774" i="1"/>
  <c r="T725" i="1"/>
  <c r="T36" i="1"/>
  <c r="T766" i="1"/>
  <c r="T45" i="1"/>
  <c r="T897" i="1"/>
  <c r="T763" i="1"/>
  <c r="T718" i="1"/>
  <c r="T35" i="1"/>
  <c r="T854" i="1"/>
  <c r="T808" i="1"/>
  <c r="T754" i="1"/>
  <c r="T711" i="1"/>
  <c r="T666" i="1"/>
  <c r="T643" i="1"/>
  <c r="T627" i="1"/>
  <c r="T611" i="1"/>
  <c r="T595" i="1"/>
  <c r="T579" i="1"/>
  <c r="T563" i="1"/>
  <c r="T547" i="1"/>
  <c r="T531" i="1"/>
  <c r="T515" i="1"/>
  <c r="T499" i="1"/>
  <c r="T483" i="1"/>
  <c r="T467" i="1"/>
  <c r="T451" i="1"/>
  <c r="T435" i="1"/>
  <c r="T419" i="1"/>
  <c r="T403" i="1"/>
  <c r="T387" i="1"/>
  <c r="T371" i="1"/>
  <c r="T355" i="1"/>
  <c r="T339" i="1"/>
  <c r="T323" i="1"/>
  <c r="T307" i="1"/>
  <c r="T291" i="1"/>
  <c r="T275" i="1"/>
  <c r="T259" i="1"/>
  <c r="T243" i="1"/>
  <c r="T227" i="1"/>
  <c r="T211" i="1"/>
  <c r="T195" i="1"/>
  <c r="T179" i="1"/>
  <c r="T114" i="1"/>
  <c r="T700" i="1"/>
  <c r="T662" i="1"/>
  <c r="T641" i="1"/>
  <c r="T625" i="1"/>
  <c r="T609" i="1"/>
  <c r="T593" i="1"/>
  <c r="T577" i="1"/>
  <c r="T561" i="1"/>
  <c r="T545" i="1"/>
  <c r="T529" i="1"/>
  <c r="T513" i="1"/>
  <c r="T497" i="1"/>
  <c r="T481" i="1"/>
  <c r="T465" i="1"/>
  <c r="T449" i="1"/>
  <c r="T433" i="1"/>
  <c r="T417" i="1"/>
  <c r="T401" i="1"/>
  <c r="T385" i="1"/>
  <c r="T369" i="1"/>
  <c r="T353" i="1"/>
  <c r="T337" i="1"/>
  <c r="T321" i="1"/>
  <c r="T305" i="1"/>
  <c r="T289" i="1"/>
  <c r="T273" i="1"/>
  <c r="T257" i="1"/>
  <c r="T241" i="1"/>
  <c r="T225" i="1"/>
  <c r="T209" i="1"/>
  <c r="T193" i="1"/>
  <c r="T177" i="1"/>
  <c r="T37" i="1"/>
  <c r="T183" i="1"/>
  <c r="T628" i="1"/>
  <c r="T596" i="1"/>
  <c r="T580" i="1"/>
  <c r="T564" i="1"/>
  <c r="T548" i="1"/>
  <c r="T532" i="1"/>
  <c r="T516" i="1"/>
  <c r="T500" i="1"/>
  <c r="T484" i="1"/>
  <c r="T468" i="1"/>
  <c r="T452" i="1"/>
  <c r="T436" i="1"/>
  <c r="T420" i="1"/>
  <c r="T404" i="1"/>
  <c r="T388" i="1"/>
  <c r="T372" i="1"/>
  <c r="T356" i="1"/>
  <c r="T340" i="1"/>
  <c r="T324" i="1"/>
  <c r="T308" i="1"/>
  <c r="T292" i="1"/>
  <c r="T276" i="1"/>
  <c r="T260" i="1"/>
  <c r="T244" i="1"/>
  <c r="T228" i="1"/>
  <c r="T212" i="1"/>
  <c r="T196" i="1"/>
  <c r="T180" i="1"/>
  <c r="T672" i="1"/>
  <c r="T115" i="1"/>
  <c r="T612" i="1"/>
  <c r="T644" i="1"/>
  <c r="T813" i="1"/>
  <c r="T903" i="1"/>
  <c r="T857" i="1"/>
  <c r="T762" i="1"/>
  <c r="T712" i="1"/>
  <c r="T893" i="1"/>
  <c r="T847" i="1"/>
  <c r="T801" i="1"/>
  <c r="T886" i="1"/>
  <c r="T843" i="1"/>
  <c r="T750" i="1"/>
  <c r="T103" i="1"/>
  <c r="T97" i="1"/>
  <c r="T879" i="1"/>
  <c r="T836" i="1"/>
  <c r="T878" i="1"/>
  <c r="T833" i="1"/>
  <c r="T786" i="1"/>
  <c r="T739" i="1"/>
  <c r="T920" i="1"/>
  <c r="T875" i="1"/>
  <c r="T830" i="1"/>
  <c r="T785" i="1"/>
  <c r="T738" i="1"/>
  <c r="T694" i="1"/>
  <c r="T653" i="1"/>
  <c r="T637" i="1"/>
  <c r="T693" i="1"/>
  <c r="T636" i="1"/>
  <c r="T588" i="1"/>
  <c r="T556" i="1"/>
  <c r="T524" i="1"/>
  <c r="T476" i="1"/>
  <c r="T444" i="1"/>
  <c r="T412" i="1"/>
  <c r="T380" i="1"/>
  <c r="T332" i="1"/>
  <c r="T300" i="1"/>
  <c r="T268" i="1"/>
  <c r="T236" i="1"/>
  <c r="T220" i="1"/>
  <c r="T188" i="1"/>
  <c r="T168" i="1"/>
  <c r="T732" i="1"/>
  <c r="T652" i="1"/>
  <c r="T620" i="1"/>
  <c r="T604" i="1"/>
  <c r="T572" i="1"/>
  <c r="T540" i="1"/>
  <c r="T508" i="1"/>
  <c r="T492" i="1"/>
  <c r="T460" i="1"/>
  <c r="T428" i="1"/>
  <c r="T396" i="1"/>
  <c r="T364" i="1"/>
  <c r="T348" i="1"/>
  <c r="T316" i="1"/>
  <c r="T284" i="1"/>
  <c r="T252" i="1"/>
  <c r="T204" i="1"/>
  <c r="T778" i="1"/>
  <c r="T731" i="1"/>
  <c r="T692" i="1"/>
  <c r="T651" i="1"/>
  <c r="T635" i="1"/>
  <c r="T619" i="1"/>
  <c r="T603" i="1"/>
  <c r="T587" i="1"/>
  <c r="T571" i="1"/>
  <c r="T555" i="1"/>
  <c r="T539" i="1"/>
  <c r="T523" i="1"/>
  <c r="T507" i="1"/>
  <c r="T491" i="1"/>
  <c r="T475" i="1"/>
  <c r="T459" i="1"/>
  <c r="T443" i="1"/>
  <c r="T427" i="1"/>
  <c r="T411" i="1"/>
  <c r="T395" i="1"/>
  <c r="T379" i="1"/>
  <c r="T363" i="1"/>
  <c r="T347" i="1"/>
  <c r="T331" i="1"/>
  <c r="T315" i="1"/>
  <c r="T299" i="1"/>
  <c r="T283" i="1"/>
  <c r="T267" i="1"/>
  <c r="T251" i="1"/>
  <c r="T235" i="1"/>
  <c r="T219" i="1"/>
  <c r="T203" i="1"/>
  <c r="T187" i="1"/>
  <c r="T167" i="1"/>
  <c r="T789" i="1"/>
  <c r="T740" i="1"/>
  <c r="T696" i="1"/>
  <c r="T656" i="1"/>
  <c r="T639" i="1"/>
  <c r="T623" i="1"/>
  <c r="T607" i="1"/>
  <c r="T591" i="1"/>
  <c r="T575" i="1"/>
  <c r="T559" i="1"/>
  <c r="T543" i="1"/>
  <c r="T527" i="1"/>
  <c r="T511" i="1"/>
  <c r="T495" i="1"/>
  <c r="T479" i="1"/>
  <c r="T463" i="1"/>
  <c r="T447" i="1"/>
  <c r="T431" i="1"/>
  <c r="T415" i="1"/>
  <c r="T399" i="1"/>
  <c r="T383" i="1"/>
  <c r="T367" i="1"/>
  <c r="T351" i="1"/>
  <c r="T335" i="1"/>
  <c r="T319" i="1"/>
  <c r="T303" i="1"/>
  <c r="T287" i="1"/>
  <c r="T271" i="1"/>
  <c r="T255" i="1"/>
  <c r="T239" i="1"/>
  <c r="T223" i="1"/>
  <c r="T207" i="1"/>
  <c r="T191" i="1"/>
  <c r="T175" i="1"/>
  <c r="T695" i="1"/>
  <c r="T654" i="1"/>
  <c r="T638" i="1"/>
  <c r="T622" i="1"/>
  <c r="T606" i="1"/>
  <c r="T590" i="1"/>
  <c r="T574" i="1"/>
  <c r="T558" i="1"/>
  <c r="T542" i="1"/>
  <c r="T526" i="1"/>
  <c r="T510" i="1"/>
  <c r="T494" i="1"/>
  <c r="T478" i="1"/>
  <c r="T462" i="1"/>
  <c r="T446" i="1"/>
  <c r="T430" i="1"/>
  <c r="T414" i="1"/>
  <c r="T398" i="1"/>
  <c r="T382" i="1"/>
  <c r="T366" i="1"/>
  <c r="T350" i="1"/>
  <c r="T334" i="1"/>
  <c r="T318" i="1"/>
  <c r="T302" i="1"/>
  <c r="T286" i="1"/>
  <c r="T270" i="1"/>
  <c r="T254" i="1"/>
  <c r="T238" i="1"/>
  <c r="T222" i="1"/>
  <c r="T206" i="1"/>
  <c r="T190" i="1"/>
  <c r="T170" i="1"/>
  <c r="T621" i="1"/>
  <c r="T605" i="1"/>
  <c r="T589" i="1"/>
  <c r="T573" i="1"/>
  <c r="T557" i="1"/>
  <c r="T541" i="1"/>
  <c r="T525" i="1"/>
  <c r="T509" i="1"/>
  <c r="T493" i="1"/>
  <c r="T477" i="1"/>
  <c r="T461" i="1"/>
  <c r="T445" i="1"/>
  <c r="T429" i="1"/>
  <c r="T413" i="1"/>
  <c r="T397" i="1"/>
  <c r="T381" i="1"/>
  <c r="T365" i="1"/>
  <c r="T349" i="1"/>
  <c r="T333" i="1"/>
  <c r="T317" i="1"/>
  <c r="T301" i="1"/>
  <c r="T285" i="1"/>
  <c r="T269" i="1"/>
  <c r="T253" i="1"/>
  <c r="T237" i="1"/>
  <c r="T221" i="1"/>
  <c r="T205" i="1"/>
  <c r="T189" i="1"/>
  <c r="T169" i="1"/>
  <c r="T919" i="1"/>
  <c r="T871" i="1"/>
  <c r="T827" i="1"/>
  <c r="T141" i="1"/>
  <c r="T858" i="1"/>
  <c r="T816" i="1"/>
  <c r="T904" i="1"/>
  <c r="T629" i="1"/>
  <c r="T613" i="1"/>
  <c r="T597" i="1"/>
  <c r="T581" i="1"/>
  <c r="T565" i="1"/>
  <c r="T549" i="1"/>
  <c r="T533" i="1"/>
  <c r="T517" i="1"/>
  <c r="T501" i="1"/>
  <c r="T485" i="1"/>
  <c r="T469" i="1"/>
  <c r="T453" i="1"/>
  <c r="T437" i="1"/>
  <c r="T421" i="1"/>
  <c r="T405" i="1"/>
  <c r="T389" i="1"/>
  <c r="T373" i="1"/>
  <c r="T357" i="1"/>
  <c r="T341" i="1"/>
  <c r="T325" i="1"/>
  <c r="T309" i="1"/>
  <c r="T293" i="1"/>
  <c r="T277" i="1"/>
  <c r="T261" i="1"/>
  <c r="T245" i="1"/>
  <c r="T229" i="1"/>
  <c r="T213" i="1"/>
  <c r="T197" i="1"/>
  <c r="T181" i="1"/>
  <c r="T645" i="1"/>
  <c r="T131" i="1"/>
  <c r="T673" i="1"/>
  <c r="T889" i="1"/>
  <c r="T844" i="1"/>
  <c r="T55" i="2"/>
  <c r="S55" i="2"/>
  <c r="R54" i="2"/>
  <c r="S54" i="2" s="1"/>
  <c r="R53" i="2"/>
  <c r="S53" i="2" s="1"/>
  <c r="T54" i="2" l="1"/>
  <c r="U57" i="2"/>
  <c r="T53" i="2"/>
  <c r="U59" i="2" l="1"/>
  <c r="AE87" i="1"/>
  <c r="O87" i="1" s="1"/>
  <c r="AE69" i="1"/>
  <c r="O69" i="1" s="1"/>
  <c r="AE84" i="1"/>
  <c r="O84" i="1" s="1"/>
  <c r="AE68" i="1"/>
  <c r="O68" i="1" s="1"/>
  <c r="AE684" i="1"/>
  <c r="O684" i="1" s="1"/>
  <c r="AE83" i="1"/>
  <c r="O83" i="1" s="1"/>
  <c r="AE67" i="1"/>
  <c r="O67" i="1" s="1"/>
  <c r="AE102" i="1"/>
  <c r="O102" i="1" s="1"/>
  <c r="AE82" i="1"/>
  <c r="O82" i="1" s="1"/>
  <c r="AE66" i="1"/>
  <c r="O66" i="1" s="1"/>
  <c r="AE88" i="1"/>
  <c r="O88" i="1" s="1"/>
  <c r="AE101" i="1"/>
  <c r="O101" i="1" s="1"/>
  <c r="AE81" i="1"/>
  <c r="O81" i="1" s="1"/>
  <c r="AE65" i="1"/>
  <c r="O65" i="1" s="1"/>
  <c r="AE100" i="1"/>
  <c r="O100" i="1" s="1"/>
  <c r="AE80" i="1"/>
  <c r="O80" i="1" s="1"/>
  <c r="AE64" i="1"/>
  <c r="O64" i="1" s="1"/>
  <c r="AE99" i="1"/>
  <c r="O99" i="1" s="1"/>
  <c r="AE79" i="1"/>
  <c r="O79" i="1" s="1"/>
  <c r="AE63" i="1"/>
  <c r="O63" i="1" s="1"/>
  <c r="AE52" i="1"/>
  <c r="O52" i="1" s="1"/>
  <c r="AE98" i="1"/>
  <c r="O98" i="1" s="1"/>
  <c r="AE78" i="1"/>
  <c r="O78" i="1" s="1"/>
  <c r="AE62" i="1"/>
  <c r="O62" i="1" s="1"/>
  <c r="AE96" i="1"/>
  <c r="O96" i="1" s="1"/>
  <c r="AE77" i="1"/>
  <c r="O77" i="1" s="1"/>
  <c r="AE61" i="1"/>
  <c r="O61" i="1" s="1"/>
  <c r="AE95" i="1"/>
  <c r="O95" i="1" s="1"/>
  <c r="AE76" i="1"/>
  <c r="O76" i="1" s="1"/>
  <c r="AE60" i="1"/>
  <c r="O60" i="1" s="1"/>
  <c r="AE94" i="1"/>
  <c r="O94" i="1" s="1"/>
  <c r="AE75" i="1"/>
  <c r="O75" i="1" s="1"/>
  <c r="AE59" i="1"/>
  <c r="O59" i="1" s="1"/>
  <c r="AE71" i="1"/>
  <c r="O71" i="1" s="1"/>
  <c r="AE93" i="1"/>
  <c r="O93" i="1" s="1"/>
  <c r="AE74" i="1"/>
  <c r="O74" i="1" s="1"/>
  <c r="AE58" i="1"/>
  <c r="O58" i="1" s="1"/>
  <c r="AE53" i="1"/>
  <c r="O53" i="1" s="1"/>
  <c r="AE70" i="1"/>
  <c r="O70" i="1" s="1"/>
  <c r="AE92" i="1"/>
  <c r="O92" i="1" s="1"/>
  <c r="AE73" i="1"/>
  <c r="O73" i="1" s="1"/>
  <c r="AE57" i="1"/>
  <c r="O57" i="1" s="1"/>
  <c r="AE90" i="1"/>
  <c r="O90" i="1" s="1"/>
  <c r="AE91" i="1"/>
  <c r="O91" i="1" s="1"/>
  <c r="AE72" i="1"/>
  <c r="O72" i="1" s="1"/>
  <c r="AE56" i="1"/>
  <c r="O56" i="1" s="1"/>
  <c r="AE124" i="1" l="1"/>
  <c r="O124" i="1" s="1"/>
  <c r="AE125" i="1"/>
  <c r="O125" i="1" s="1"/>
  <c r="AE126" i="1"/>
  <c r="O126" i="1" s="1"/>
  <c r="AE127" i="1"/>
  <c r="O127" i="1" s="1"/>
  <c r="AE128" i="1"/>
  <c r="O128" i="1" s="1"/>
  <c r="AE129" i="1"/>
  <c r="O129" i="1" s="1"/>
  <c r="AE130" i="1"/>
  <c r="O130" i="1" s="1"/>
  <c r="AE116" i="1"/>
  <c r="O116" i="1" s="1"/>
  <c r="AE117" i="1"/>
  <c r="O117" i="1" s="1"/>
  <c r="AE118" i="1"/>
  <c r="O118" i="1" s="1"/>
  <c r="AE119" i="1"/>
  <c r="O119" i="1" s="1"/>
  <c r="AE120" i="1"/>
  <c r="O120" i="1" s="1"/>
  <c r="AE121" i="1"/>
  <c r="O121" i="1" s="1"/>
  <c r="AE122" i="1"/>
  <c r="O122" i="1" s="1"/>
  <c r="AE123" i="1"/>
  <c r="O123" i="1" s="1"/>
  <c r="P48" i="2"/>
  <c r="N48" i="2"/>
  <c r="L48" i="2"/>
  <c r="E12" i="1"/>
  <c r="K759" i="1" s="1"/>
  <c r="F84" i="1"/>
  <c r="F63" i="1"/>
  <c r="K9" i="2"/>
  <c r="S9" i="2" s="1"/>
  <c r="I102" i="1"/>
  <c r="K744" i="1" l="1"/>
  <c r="K758" i="1"/>
  <c r="L50" i="2"/>
  <c r="L51" i="2"/>
  <c r="L52" i="2"/>
  <c r="L53" i="2"/>
  <c r="L54" i="2"/>
  <c r="L55" i="2"/>
  <c r="L56" i="2"/>
  <c r="L57" i="2"/>
  <c r="L58" i="2"/>
  <c r="L59" i="2"/>
  <c r="L60" i="2"/>
  <c r="L61" i="2"/>
  <c r="L62" i="2"/>
  <c r="L63" i="2"/>
  <c r="L64" i="2"/>
  <c r="O63" i="2"/>
  <c r="O62" i="2"/>
  <c r="O57" i="2"/>
  <c r="O54" i="2"/>
  <c r="O55" i="2"/>
  <c r="O61" i="2"/>
  <c r="O60" i="2"/>
  <c r="O58" i="2"/>
  <c r="O56" i="2"/>
  <c r="O50" i="2"/>
  <c r="O49" i="2"/>
  <c r="O64" i="2"/>
  <c r="O59" i="2"/>
  <c r="O53" i="2"/>
  <c r="O52" i="2"/>
  <c r="O51" i="2"/>
  <c r="K49" i="2"/>
  <c r="M49" i="2"/>
  <c r="M57" i="2"/>
  <c r="K56" i="2"/>
  <c r="M55" i="2"/>
  <c r="K53" i="2"/>
  <c r="M53" i="2"/>
  <c r="K52" i="2"/>
  <c r="K51" i="2"/>
  <c r="K50" i="2"/>
  <c r="K64" i="2"/>
  <c r="M64" i="2"/>
  <c r="K57" i="2"/>
  <c r="K61" i="2"/>
  <c r="K60" i="2"/>
  <c r="M60" i="2"/>
  <c r="M63" i="2"/>
  <c r="K62" i="2"/>
  <c r="M61" i="2"/>
  <c r="K59" i="2"/>
  <c r="M59" i="2"/>
  <c r="K63" i="2"/>
  <c r="M62" i="2"/>
  <c r="K58" i="2"/>
  <c r="M58" i="2"/>
  <c r="M52" i="2"/>
  <c r="M54" i="2"/>
  <c r="M51" i="2"/>
  <c r="M56" i="2"/>
  <c r="K55" i="2"/>
  <c r="K54" i="2"/>
  <c r="M50" i="2"/>
  <c r="N9" i="2"/>
  <c r="O9" i="2"/>
  <c r="Q9" i="2"/>
  <c r="P9" i="2"/>
  <c r="R9" i="2"/>
  <c r="AA152" i="1" l="1"/>
  <c r="R152" i="1" s="1"/>
  <c r="AA136" i="1"/>
  <c r="R136" i="1" s="1"/>
  <c r="AA153" i="1"/>
  <c r="R153" i="1" s="1"/>
  <c r="AA734" i="1"/>
  <c r="R734" i="1" s="1"/>
  <c r="AA757" i="1"/>
  <c r="R757" i="1" s="1"/>
  <c r="AA782" i="1"/>
  <c r="R782" i="1" s="1"/>
  <c r="AA806" i="1"/>
  <c r="R806" i="1" s="1"/>
  <c r="AA859" i="1"/>
  <c r="R859" i="1" s="1"/>
  <c r="AA137" i="1"/>
  <c r="R137" i="1" s="1"/>
  <c r="AA154" i="1"/>
  <c r="R154" i="1" s="1"/>
  <c r="AA735" i="1"/>
  <c r="R735" i="1" s="1"/>
  <c r="AA760" i="1"/>
  <c r="R760" i="1" s="1"/>
  <c r="AA783" i="1"/>
  <c r="R783" i="1" s="1"/>
  <c r="AA860" i="1"/>
  <c r="R860" i="1" s="1"/>
  <c r="AA138" i="1"/>
  <c r="R138" i="1" s="1"/>
  <c r="AA155" i="1"/>
  <c r="R155" i="1" s="1"/>
  <c r="AA713" i="1"/>
  <c r="R713" i="1" s="1"/>
  <c r="AA736" i="1"/>
  <c r="R736" i="1" s="1"/>
  <c r="AA861" i="1"/>
  <c r="R861" i="1" s="1"/>
  <c r="AA139" i="1"/>
  <c r="R139" i="1" s="1"/>
  <c r="AA156" i="1"/>
  <c r="R156" i="1" s="1"/>
  <c r="AA687" i="1"/>
  <c r="R687" i="1" s="1"/>
  <c r="AA714" i="1"/>
  <c r="R714" i="1" s="1"/>
  <c r="AA737" i="1"/>
  <c r="R737" i="1" s="1"/>
  <c r="AA862" i="1"/>
  <c r="R862" i="1" s="1"/>
  <c r="AA781" i="1"/>
  <c r="R781" i="1" s="1"/>
  <c r="AA140" i="1"/>
  <c r="R140" i="1" s="1"/>
  <c r="AA157" i="1"/>
  <c r="R157" i="1" s="1"/>
  <c r="AA688" i="1"/>
  <c r="R688" i="1" s="1"/>
  <c r="AA715" i="1"/>
  <c r="R715" i="1" s="1"/>
  <c r="AA863" i="1"/>
  <c r="R863" i="1" s="1"/>
  <c r="AA755" i="1"/>
  <c r="R755" i="1" s="1"/>
  <c r="AA142" i="1"/>
  <c r="R142" i="1" s="1"/>
  <c r="AA158" i="1"/>
  <c r="R158" i="1" s="1"/>
  <c r="AA689" i="1"/>
  <c r="R689" i="1" s="1"/>
  <c r="AA716" i="1"/>
  <c r="R716" i="1" s="1"/>
  <c r="AA841" i="1"/>
  <c r="R841" i="1" s="1"/>
  <c r="AA733" i="1"/>
  <c r="R733" i="1" s="1"/>
  <c r="AA143" i="1"/>
  <c r="R143" i="1" s="1"/>
  <c r="AA159" i="1"/>
  <c r="R159" i="1" s="1"/>
  <c r="AA667" i="1"/>
  <c r="R667" i="1" s="1"/>
  <c r="AA690" i="1"/>
  <c r="R690" i="1" s="1"/>
  <c r="AA717" i="1"/>
  <c r="R717" i="1" s="1"/>
  <c r="AA842" i="1"/>
  <c r="R842" i="1" s="1"/>
  <c r="AA691" i="1"/>
  <c r="R691" i="1" s="1"/>
  <c r="AA151" i="1"/>
  <c r="R151" i="1" s="1"/>
  <c r="AA805" i="1"/>
  <c r="R805" i="1" s="1"/>
  <c r="AA144" i="1"/>
  <c r="R144" i="1" s="1"/>
  <c r="AA160" i="1"/>
  <c r="R160" i="1" s="1"/>
  <c r="AA668" i="1"/>
  <c r="R668" i="1" s="1"/>
  <c r="AA145" i="1"/>
  <c r="R145" i="1" s="1"/>
  <c r="AA161" i="1"/>
  <c r="R161" i="1" s="1"/>
  <c r="AA669" i="1"/>
  <c r="R669" i="1" s="1"/>
  <c r="AA698" i="1"/>
  <c r="R698" i="1" s="1"/>
  <c r="AA821" i="1"/>
  <c r="R821" i="1" s="1"/>
  <c r="AA898" i="1"/>
  <c r="R898" i="1" s="1"/>
  <c r="AA780" i="1"/>
  <c r="R780" i="1" s="1"/>
  <c r="AA146" i="1"/>
  <c r="R146" i="1" s="1"/>
  <c r="AA162" i="1"/>
  <c r="R162" i="1" s="1"/>
  <c r="AA670" i="1"/>
  <c r="R670" i="1" s="1"/>
  <c r="AA699" i="1"/>
  <c r="R699" i="1" s="1"/>
  <c r="AA822" i="1"/>
  <c r="R822" i="1" s="1"/>
  <c r="AA921" i="1"/>
  <c r="R921" i="1" s="1"/>
  <c r="AA880" i="1"/>
  <c r="R880" i="1" s="1"/>
  <c r="AA147" i="1"/>
  <c r="R147" i="1" s="1"/>
  <c r="AA163" i="1"/>
  <c r="R163" i="1" s="1"/>
  <c r="AA671" i="1"/>
  <c r="R671" i="1" s="1"/>
  <c r="AA823" i="1"/>
  <c r="R823" i="1" s="1"/>
  <c r="AA899" i="1"/>
  <c r="R899" i="1" s="1"/>
  <c r="AA922" i="1"/>
  <c r="R922" i="1" s="1"/>
  <c r="AA148" i="1"/>
  <c r="R148" i="1" s="1"/>
  <c r="AA824" i="1"/>
  <c r="R824" i="1" s="1"/>
  <c r="AA900" i="1"/>
  <c r="R900" i="1" s="1"/>
  <c r="AA923" i="1"/>
  <c r="R923" i="1" s="1"/>
  <c r="AA756" i="1"/>
  <c r="R756" i="1" s="1"/>
  <c r="AA149" i="1"/>
  <c r="R149" i="1" s="1"/>
  <c r="AA802" i="1"/>
  <c r="R802" i="1" s="1"/>
  <c r="AA825" i="1"/>
  <c r="R825" i="1" s="1"/>
  <c r="AA901" i="1"/>
  <c r="R901" i="1" s="1"/>
  <c r="AA924" i="1"/>
  <c r="R924" i="1" s="1"/>
  <c r="AA804" i="1"/>
  <c r="R804" i="1" s="1"/>
  <c r="AA150" i="1"/>
  <c r="R150" i="1" s="1"/>
  <c r="AA779" i="1"/>
  <c r="R779" i="1" s="1"/>
  <c r="AA803" i="1"/>
  <c r="R803" i="1" s="1"/>
  <c r="AA902" i="1"/>
  <c r="R902" i="1" s="1"/>
  <c r="AA925" i="1"/>
  <c r="R925" i="1" s="1"/>
  <c r="AA881" i="1"/>
  <c r="R881" i="1" s="1"/>
  <c r="AA657" i="1"/>
  <c r="R657" i="1" s="1"/>
  <c r="AA832" i="1"/>
  <c r="R832" i="1" s="1"/>
  <c r="AA658" i="1"/>
  <c r="R658" i="1" s="1"/>
  <c r="AA811" i="1"/>
  <c r="R811" i="1" s="1"/>
  <c r="AA887" i="1"/>
  <c r="R887" i="1" s="1"/>
  <c r="AA910" i="1"/>
  <c r="R910" i="1" s="1"/>
  <c r="AA812" i="1"/>
  <c r="R812" i="1" s="1"/>
  <c r="AA888" i="1"/>
  <c r="R888" i="1" s="1"/>
  <c r="AA911" i="1"/>
  <c r="R911" i="1" s="1"/>
  <c r="AA790" i="1"/>
  <c r="R790" i="1" s="1"/>
  <c r="AA767" i="1"/>
  <c r="R767" i="1" s="1"/>
  <c r="AA791" i="1"/>
  <c r="R791" i="1" s="1"/>
  <c r="AA768" i="1"/>
  <c r="R768" i="1" s="1"/>
  <c r="AA743" i="1"/>
  <c r="R743" i="1" s="1"/>
  <c r="AA869" i="1"/>
  <c r="R869" i="1" s="1"/>
  <c r="AA870" i="1"/>
  <c r="R870" i="1" s="1"/>
  <c r="AA723" i="1"/>
  <c r="R723" i="1" s="1"/>
  <c r="AA848" i="1"/>
  <c r="R848" i="1" s="1"/>
  <c r="AA701" i="1"/>
  <c r="R701" i="1" s="1"/>
  <c r="AA724" i="1"/>
  <c r="R724" i="1" s="1"/>
  <c r="AA849" i="1"/>
  <c r="R849" i="1" s="1"/>
  <c r="AA702" i="1"/>
  <c r="R702" i="1" s="1"/>
  <c r="AA38" i="1"/>
  <c r="R38" i="1" s="1"/>
  <c r="AA831" i="1"/>
  <c r="R831" i="1" s="1"/>
  <c r="AA39" i="1"/>
  <c r="R39" i="1" s="1"/>
  <c r="AA677" i="1"/>
  <c r="R677" i="1" s="1"/>
  <c r="AA682" i="1"/>
  <c r="R682" i="1" s="1"/>
  <c r="AA709" i="1"/>
  <c r="R709" i="1" s="1"/>
  <c r="AA683" i="1"/>
  <c r="R683" i="1" s="1"/>
  <c r="AA710" i="1"/>
  <c r="R710" i="1" s="1"/>
  <c r="AA730" i="1"/>
  <c r="R730" i="1" s="1"/>
  <c r="AA46" i="1"/>
  <c r="R46" i="1" s="1"/>
  <c r="AA47" i="1"/>
  <c r="R47" i="1" s="1"/>
  <c r="AA837" i="1"/>
  <c r="R837" i="1" s="1"/>
  <c r="AA838" i="1"/>
  <c r="R838" i="1" s="1"/>
  <c r="AA663" i="1"/>
  <c r="R663" i="1" s="1"/>
  <c r="AA664" i="1"/>
  <c r="R664" i="1" s="1"/>
  <c r="AA817" i="1"/>
  <c r="R817" i="1" s="1"/>
  <c r="AA818" i="1"/>
  <c r="R818" i="1" s="1"/>
  <c r="AA894" i="1"/>
  <c r="R894" i="1" s="1"/>
  <c r="AA917" i="1"/>
  <c r="R917" i="1" s="1"/>
  <c r="AA895" i="1"/>
  <c r="R895" i="1" s="1"/>
  <c r="AA918" i="1"/>
  <c r="R918" i="1" s="1"/>
  <c r="AA856" i="1"/>
  <c r="R856" i="1" s="1"/>
  <c r="AA798" i="1"/>
  <c r="R798" i="1" s="1"/>
  <c r="AA775" i="1"/>
  <c r="R775" i="1" s="1"/>
  <c r="AA799" i="1"/>
  <c r="R799" i="1" s="1"/>
  <c r="AA751" i="1"/>
  <c r="R751" i="1" s="1"/>
  <c r="AA776" i="1"/>
  <c r="R776" i="1" s="1"/>
  <c r="AA876" i="1"/>
  <c r="R876" i="1" s="1"/>
  <c r="AA729" i="1"/>
  <c r="R729" i="1" s="1"/>
  <c r="AA752" i="1"/>
  <c r="R752" i="1" s="1"/>
  <c r="AA877" i="1"/>
  <c r="R877" i="1" s="1"/>
  <c r="AA855" i="1"/>
  <c r="R855" i="1" s="1"/>
  <c r="AA119" i="1"/>
  <c r="R119" i="1" s="1"/>
  <c r="AA120" i="1"/>
  <c r="R120" i="1" s="1"/>
  <c r="AA121" i="1"/>
  <c r="R121" i="1" s="1"/>
  <c r="AA122" i="1"/>
  <c r="R122" i="1" s="1"/>
  <c r="AA123" i="1"/>
  <c r="R123" i="1" s="1"/>
  <c r="AA124" i="1"/>
  <c r="R124" i="1" s="1"/>
  <c r="AA125" i="1"/>
  <c r="R125" i="1" s="1"/>
  <c r="AA126" i="1"/>
  <c r="R126" i="1" s="1"/>
  <c r="AA127" i="1"/>
  <c r="R127" i="1" s="1"/>
  <c r="AA128" i="1"/>
  <c r="R128" i="1" s="1"/>
  <c r="AA129" i="1"/>
  <c r="R129" i="1" s="1"/>
  <c r="AA130" i="1"/>
  <c r="R130" i="1" s="1"/>
  <c r="AA133" i="1"/>
  <c r="R133" i="1" s="1"/>
  <c r="AA174" i="1"/>
  <c r="R174" i="1" s="1"/>
  <c r="AA132" i="1"/>
  <c r="R132" i="1" s="1"/>
  <c r="AA171" i="1"/>
  <c r="R171" i="1" s="1"/>
  <c r="AA172" i="1"/>
  <c r="R172" i="1" s="1"/>
  <c r="AA173" i="1"/>
  <c r="R173" i="1" s="1"/>
  <c r="AA884" i="1"/>
  <c r="R884" i="1" s="1"/>
  <c r="AA907" i="1"/>
  <c r="R907" i="1" s="1"/>
  <c r="AA24" i="1"/>
  <c r="R24" i="1" s="1"/>
  <c r="AA809" i="1"/>
  <c r="R809" i="1" s="1"/>
  <c r="AA885" i="1"/>
  <c r="R885" i="1" s="1"/>
  <c r="AA908" i="1"/>
  <c r="R908" i="1" s="1"/>
  <c r="AA25" i="1"/>
  <c r="R25" i="1" s="1"/>
  <c r="AA787" i="1"/>
  <c r="R787" i="1" s="1"/>
  <c r="AA23" i="1"/>
  <c r="R23" i="1" s="1"/>
  <c r="AA26" i="1"/>
  <c r="R26" i="1" s="1"/>
  <c r="AA764" i="1"/>
  <c r="R764" i="1" s="1"/>
  <c r="AA788" i="1"/>
  <c r="R788" i="1" s="1"/>
  <c r="AA27" i="1"/>
  <c r="R27" i="1" s="1"/>
  <c r="AA741" i="1"/>
  <c r="R741" i="1" s="1"/>
  <c r="AA765" i="1"/>
  <c r="R765" i="1" s="1"/>
  <c r="AA28" i="1"/>
  <c r="R28" i="1" s="1"/>
  <c r="AA866" i="1"/>
  <c r="R866" i="1" s="1"/>
  <c r="AA29" i="1"/>
  <c r="R29" i="1" s="1"/>
  <c r="AA867" i="1"/>
  <c r="R867" i="1" s="1"/>
  <c r="AA829" i="1"/>
  <c r="R829" i="1" s="1"/>
  <c r="AA30" i="1"/>
  <c r="R30" i="1" s="1"/>
  <c r="AA720" i="1"/>
  <c r="R720" i="1" s="1"/>
  <c r="AA845" i="1"/>
  <c r="R845" i="1" s="1"/>
  <c r="AA31" i="1"/>
  <c r="R31" i="1" s="1"/>
  <c r="AA721" i="1"/>
  <c r="R721" i="1" s="1"/>
  <c r="AA846" i="1"/>
  <c r="R846" i="1" s="1"/>
  <c r="AA655" i="1"/>
  <c r="R655" i="1" s="1"/>
  <c r="AA32" i="1"/>
  <c r="R32" i="1" s="1"/>
  <c r="AA33" i="1"/>
  <c r="R33" i="1" s="1"/>
  <c r="AA905" i="1"/>
  <c r="R905" i="1" s="1"/>
  <c r="AA906" i="1"/>
  <c r="R906" i="1" s="1"/>
  <c r="AA34" i="1"/>
  <c r="R34" i="1" s="1"/>
  <c r="AA674" i="1"/>
  <c r="R674" i="1" s="1"/>
  <c r="AA675" i="1"/>
  <c r="R675" i="1" s="1"/>
  <c r="AA828" i="1"/>
  <c r="R828" i="1" s="1"/>
  <c r="AA42" i="1"/>
  <c r="R42" i="1" s="1"/>
  <c r="AA43" i="1"/>
  <c r="R43" i="1" s="1"/>
  <c r="AA44" i="1"/>
  <c r="R44" i="1" s="1"/>
  <c r="AA834" i="1"/>
  <c r="R834" i="1" s="1"/>
  <c r="AA707" i="1"/>
  <c r="R707" i="1" s="1"/>
  <c r="AA660" i="1"/>
  <c r="R660" i="1" s="1"/>
  <c r="AA835" i="1"/>
  <c r="R835" i="1" s="1"/>
  <c r="AA41" i="1"/>
  <c r="R41" i="1" s="1"/>
  <c r="AA661" i="1"/>
  <c r="R661" i="1" s="1"/>
  <c r="AA890" i="1"/>
  <c r="R890" i="1" s="1"/>
  <c r="AA814" i="1"/>
  <c r="R814" i="1" s="1"/>
  <c r="AA913" i="1"/>
  <c r="R913" i="1" s="1"/>
  <c r="AA815" i="1"/>
  <c r="R815" i="1" s="1"/>
  <c r="AA891" i="1"/>
  <c r="R891" i="1" s="1"/>
  <c r="AA914" i="1"/>
  <c r="R914" i="1" s="1"/>
  <c r="AA793" i="1"/>
  <c r="R793" i="1" s="1"/>
  <c r="AA892" i="1"/>
  <c r="R892" i="1" s="1"/>
  <c r="AA915" i="1"/>
  <c r="R915" i="1" s="1"/>
  <c r="AA770" i="1"/>
  <c r="R770" i="1" s="1"/>
  <c r="AA794" i="1"/>
  <c r="R794" i="1" s="1"/>
  <c r="AA680" i="1"/>
  <c r="R680" i="1" s="1"/>
  <c r="AA746" i="1"/>
  <c r="R746" i="1" s="1"/>
  <c r="AA771" i="1"/>
  <c r="R771" i="1" s="1"/>
  <c r="AA795" i="1"/>
  <c r="R795" i="1" s="1"/>
  <c r="AA747" i="1"/>
  <c r="R747" i="1" s="1"/>
  <c r="AA772" i="1"/>
  <c r="R772" i="1" s="1"/>
  <c r="AA796" i="1"/>
  <c r="R796" i="1" s="1"/>
  <c r="AA872" i="1"/>
  <c r="R872" i="1" s="1"/>
  <c r="AA748" i="1"/>
  <c r="R748" i="1" s="1"/>
  <c r="AA773" i="1"/>
  <c r="R773" i="1" s="1"/>
  <c r="AA873" i="1"/>
  <c r="R873" i="1" s="1"/>
  <c r="AA679" i="1"/>
  <c r="R679" i="1" s="1"/>
  <c r="AA726" i="1"/>
  <c r="R726" i="1" s="1"/>
  <c r="AA749" i="1"/>
  <c r="R749" i="1" s="1"/>
  <c r="AA851" i="1"/>
  <c r="R851" i="1" s="1"/>
  <c r="AA874" i="1"/>
  <c r="R874" i="1" s="1"/>
  <c r="AA704" i="1"/>
  <c r="R704" i="1" s="1"/>
  <c r="AA727" i="1"/>
  <c r="R727" i="1" s="1"/>
  <c r="AA852" i="1"/>
  <c r="R852" i="1" s="1"/>
  <c r="AA705" i="1"/>
  <c r="R705" i="1" s="1"/>
  <c r="AA853" i="1"/>
  <c r="R853" i="1" s="1"/>
  <c r="AA706" i="1"/>
  <c r="R706" i="1" s="1"/>
  <c r="AA48" i="1"/>
  <c r="R48" i="1" s="1"/>
  <c r="AA49" i="1"/>
  <c r="R49" i="1" s="1"/>
  <c r="AA50" i="1"/>
  <c r="R50" i="1" s="1"/>
  <c r="AA51" i="1"/>
  <c r="R51" i="1" s="1"/>
  <c r="AA61" i="1"/>
  <c r="R61" i="1" s="1"/>
  <c r="AA77" i="1"/>
  <c r="R77" i="1" s="1"/>
  <c r="AA96" i="1"/>
  <c r="R96" i="1" s="1"/>
  <c r="AA116" i="1"/>
  <c r="R116" i="1" s="1"/>
  <c r="AA62" i="1"/>
  <c r="R62" i="1" s="1"/>
  <c r="AA78" i="1"/>
  <c r="R78" i="1" s="1"/>
  <c r="AA98" i="1"/>
  <c r="R98" i="1" s="1"/>
  <c r="AA117" i="1"/>
  <c r="R117" i="1" s="1"/>
  <c r="AA63" i="1"/>
  <c r="R63" i="1" s="1"/>
  <c r="AA79" i="1"/>
  <c r="R79" i="1" s="1"/>
  <c r="AA99" i="1"/>
  <c r="R99" i="1" s="1"/>
  <c r="AA118" i="1"/>
  <c r="R118" i="1" s="1"/>
  <c r="AA64" i="1"/>
  <c r="R64" i="1" s="1"/>
  <c r="AA80" i="1"/>
  <c r="R80" i="1" s="1"/>
  <c r="AA100" i="1"/>
  <c r="R100" i="1" s="1"/>
  <c r="AA684" i="1"/>
  <c r="R684" i="1" s="1"/>
  <c r="AA65" i="1"/>
  <c r="R65" i="1" s="1"/>
  <c r="AA81" i="1"/>
  <c r="R81" i="1" s="1"/>
  <c r="AA101" i="1"/>
  <c r="R101" i="1" s="1"/>
  <c r="AA95" i="1"/>
  <c r="R95" i="1" s="1"/>
  <c r="AA66" i="1"/>
  <c r="R66" i="1" s="1"/>
  <c r="AA82" i="1"/>
  <c r="R82" i="1" s="1"/>
  <c r="AA102" i="1"/>
  <c r="R102" i="1" s="1"/>
  <c r="AA67" i="1"/>
  <c r="R67" i="1" s="1"/>
  <c r="AA83" i="1"/>
  <c r="R83" i="1" s="1"/>
  <c r="AA60" i="1"/>
  <c r="R60" i="1" s="1"/>
  <c r="AA68" i="1"/>
  <c r="R68" i="1" s="1"/>
  <c r="AA84" i="1"/>
  <c r="R84" i="1" s="1"/>
  <c r="AA69" i="1"/>
  <c r="R69" i="1" s="1"/>
  <c r="AA87" i="1"/>
  <c r="R87" i="1" s="1"/>
  <c r="AA52" i="1"/>
  <c r="R52" i="1" s="1"/>
  <c r="AA70" i="1"/>
  <c r="R70" i="1" s="1"/>
  <c r="AA88" i="1"/>
  <c r="R88" i="1" s="1"/>
  <c r="AA53" i="1"/>
  <c r="R53" i="1" s="1"/>
  <c r="AA71" i="1"/>
  <c r="R71" i="1" s="1"/>
  <c r="AA90" i="1"/>
  <c r="R90" i="1" s="1"/>
  <c r="AA56" i="1"/>
  <c r="R56" i="1" s="1"/>
  <c r="AA72" i="1"/>
  <c r="R72" i="1" s="1"/>
  <c r="AA91" i="1"/>
  <c r="R91" i="1" s="1"/>
  <c r="AA57" i="1"/>
  <c r="R57" i="1" s="1"/>
  <c r="AA73" i="1"/>
  <c r="R73" i="1" s="1"/>
  <c r="AA92" i="1"/>
  <c r="R92" i="1" s="1"/>
  <c r="AA58" i="1"/>
  <c r="R58" i="1" s="1"/>
  <c r="AA74" i="1"/>
  <c r="R74" i="1" s="1"/>
  <c r="AA93" i="1"/>
  <c r="R93" i="1" s="1"/>
  <c r="AA76" i="1"/>
  <c r="R76" i="1" s="1"/>
  <c r="AA59" i="1"/>
  <c r="R59" i="1" s="1"/>
  <c r="AA75" i="1"/>
  <c r="R75" i="1" s="1"/>
  <c r="AA94" i="1"/>
  <c r="R94" i="1" s="1"/>
  <c r="AA104" i="1"/>
  <c r="R104" i="1" s="1"/>
  <c r="AA105" i="1"/>
  <c r="R105" i="1" s="1"/>
  <c r="AA106" i="1"/>
  <c r="R106" i="1" s="1"/>
  <c r="AA107" i="1"/>
  <c r="R107" i="1" s="1"/>
  <c r="AA108" i="1"/>
  <c r="R108" i="1" s="1"/>
  <c r="AA109" i="1"/>
  <c r="R109" i="1" s="1"/>
  <c r="AA110" i="1"/>
  <c r="R110" i="1" s="1"/>
  <c r="AA113" i="1"/>
  <c r="R113" i="1" s="1"/>
  <c r="AA111" i="1"/>
  <c r="R111" i="1" s="1"/>
  <c r="AA112" i="1"/>
  <c r="R112" i="1" s="1"/>
  <c r="K11" i="2"/>
  <c r="X23" i="1" s="1"/>
  <c r="H24" i="2" l="1"/>
  <c r="F24" i="2"/>
  <c r="F16" i="2"/>
  <c r="H16" i="2"/>
  <c r="H8" i="2"/>
  <c r="I9" i="2" s="1"/>
  <c r="F8" i="2"/>
  <c r="G10" i="2" s="1"/>
  <c r="H28" i="2"/>
  <c r="F28" i="2"/>
  <c r="H20" i="2"/>
  <c r="F20" i="2"/>
  <c r="L31" i="2"/>
  <c r="K31" i="2"/>
  <c r="J31" i="2"/>
  <c r="I31" i="2"/>
  <c r="F31" i="2"/>
  <c r="H31" i="2"/>
  <c r="H25" i="2"/>
  <c r="H26" i="2"/>
  <c r="H27" i="2"/>
  <c r="F26" i="2"/>
  <c r="F27" i="2"/>
  <c r="F25" i="2"/>
  <c r="H17" i="2"/>
  <c r="H18" i="2"/>
  <c r="H19" i="2"/>
  <c r="F19" i="2"/>
  <c r="F18" i="2"/>
  <c r="F17" i="2"/>
  <c r="N925" i="1"/>
  <c r="I925" i="1"/>
  <c r="F925" i="1"/>
  <c r="N924" i="1"/>
  <c r="I924" i="1"/>
  <c r="F924" i="1"/>
  <c r="N923" i="1"/>
  <c r="I923" i="1"/>
  <c r="F923" i="1"/>
  <c r="N922" i="1"/>
  <c r="I922" i="1"/>
  <c r="F922" i="1"/>
  <c r="N921" i="1"/>
  <c r="I921" i="1"/>
  <c r="F921" i="1"/>
  <c r="F920" i="1"/>
  <c r="F919" i="1"/>
  <c r="N918" i="1"/>
  <c r="I918" i="1"/>
  <c r="F918" i="1"/>
  <c r="N917" i="1"/>
  <c r="I917" i="1"/>
  <c r="F917" i="1"/>
  <c r="F916" i="1"/>
  <c r="N915" i="1"/>
  <c r="I915" i="1"/>
  <c r="F915" i="1"/>
  <c r="N914" i="1"/>
  <c r="I914" i="1"/>
  <c r="F914" i="1"/>
  <c r="N913" i="1"/>
  <c r="I913" i="1"/>
  <c r="F913" i="1"/>
  <c r="F912" i="1"/>
  <c r="N911" i="1"/>
  <c r="I911" i="1"/>
  <c r="F911" i="1"/>
  <c r="N910" i="1"/>
  <c r="I910" i="1"/>
  <c r="F910" i="1"/>
  <c r="F909" i="1"/>
  <c r="N908" i="1"/>
  <c r="I908" i="1"/>
  <c r="F908" i="1"/>
  <c r="N907" i="1"/>
  <c r="I907" i="1"/>
  <c r="F907" i="1"/>
  <c r="N906" i="1"/>
  <c r="I906" i="1"/>
  <c r="F906" i="1"/>
  <c r="N905" i="1"/>
  <c r="I905" i="1"/>
  <c r="F905" i="1"/>
  <c r="F904" i="1"/>
  <c r="F903" i="1"/>
  <c r="N902" i="1"/>
  <c r="I902" i="1"/>
  <c r="F902" i="1"/>
  <c r="N901" i="1"/>
  <c r="I901" i="1"/>
  <c r="F901" i="1"/>
  <c r="N900" i="1"/>
  <c r="I900" i="1"/>
  <c r="F900" i="1"/>
  <c r="N899" i="1"/>
  <c r="I899" i="1"/>
  <c r="F899" i="1"/>
  <c r="N898" i="1"/>
  <c r="I898" i="1"/>
  <c r="F898" i="1"/>
  <c r="F897" i="1"/>
  <c r="F896" i="1"/>
  <c r="N895" i="1"/>
  <c r="I895" i="1"/>
  <c r="F895" i="1"/>
  <c r="N894" i="1"/>
  <c r="I894" i="1"/>
  <c r="F894" i="1"/>
  <c r="F893" i="1"/>
  <c r="N892" i="1"/>
  <c r="I892" i="1"/>
  <c r="F892" i="1"/>
  <c r="N891" i="1"/>
  <c r="I891" i="1"/>
  <c r="F891" i="1"/>
  <c r="N890" i="1"/>
  <c r="I890" i="1"/>
  <c r="F890" i="1"/>
  <c r="N888" i="1"/>
  <c r="I888" i="1"/>
  <c r="F888" i="1"/>
  <c r="N887" i="1"/>
  <c r="I887" i="1"/>
  <c r="F887" i="1"/>
  <c r="F886" i="1"/>
  <c r="N885" i="1"/>
  <c r="I885" i="1"/>
  <c r="F885" i="1"/>
  <c r="N884" i="1"/>
  <c r="I884" i="1"/>
  <c r="F884" i="1"/>
  <c r="F883" i="1"/>
  <c r="F882" i="1"/>
  <c r="N881" i="1"/>
  <c r="I881" i="1"/>
  <c r="F881" i="1"/>
  <c r="N880" i="1"/>
  <c r="I880" i="1"/>
  <c r="F880" i="1"/>
  <c r="F879" i="1"/>
  <c r="F878" i="1"/>
  <c r="N877" i="1"/>
  <c r="I877" i="1"/>
  <c r="F877" i="1"/>
  <c r="N876" i="1"/>
  <c r="I876" i="1"/>
  <c r="F876" i="1"/>
  <c r="F875" i="1"/>
  <c r="N874" i="1"/>
  <c r="I874" i="1"/>
  <c r="F874" i="1"/>
  <c r="N873" i="1"/>
  <c r="I873" i="1"/>
  <c r="F873" i="1"/>
  <c r="N872" i="1"/>
  <c r="I872" i="1"/>
  <c r="F872" i="1"/>
  <c r="F871" i="1"/>
  <c r="N870" i="1"/>
  <c r="I870" i="1"/>
  <c r="F870" i="1"/>
  <c r="N869" i="1"/>
  <c r="I869" i="1"/>
  <c r="F869" i="1"/>
  <c r="F868" i="1"/>
  <c r="N867" i="1"/>
  <c r="I867" i="1"/>
  <c r="F867" i="1"/>
  <c r="N866" i="1"/>
  <c r="I866" i="1"/>
  <c r="F866" i="1"/>
  <c r="F865" i="1"/>
  <c r="F864" i="1"/>
  <c r="N863" i="1"/>
  <c r="I863" i="1"/>
  <c r="F863" i="1"/>
  <c r="N862" i="1"/>
  <c r="I862" i="1"/>
  <c r="F862" i="1"/>
  <c r="N861" i="1"/>
  <c r="I861" i="1"/>
  <c r="F861" i="1"/>
  <c r="N860" i="1"/>
  <c r="I860" i="1"/>
  <c r="F860" i="1"/>
  <c r="N859" i="1"/>
  <c r="I859" i="1"/>
  <c r="F859" i="1"/>
  <c r="F858" i="1"/>
  <c r="F857" i="1"/>
  <c r="N856" i="1"/>
  <c r="I856" i="1"/>
  <c r="F856" i="1"/>
  <c r="N855" i="1"/>
  <c r="I855" i="1"/>
  <c r="F855" i="1"/>
  <c r="F854" i="1"/>
  <c r="N853" i="1"/>
  <c r="I853" i="1"/>
  <c r="F853" i="1"/>
  <c r="N852" i="1"/>
  <c r="I852" i="1"/>
  <c r="F852" i="1"/>
  <c r="N851" i="1"/>
  <c r="I851" i="1"/>
  <c r="F851" i="1"/>
  <c r="F850" i="1"/>
  <c r="N849" i="1"/>
  <c r="I849" i="1"/>
  <c r="F849" i="1"/>
  <c r="N848" i="1"/>
  <c r="I848" i="1"/>
  <c r="F848" i="1"/>
  <c r="F847" i="1"/>
  <c r="N846" i="1"/>
  <c r="I846" i="1"/>
  <c r="F846" i="1"/>
  <c r="N845" i="1"/>
  <c r="I845" i="1"/>
  <c r="F845" i="1"/>
  <c r="F844" i="1"/>
  <c r="F843" i="1"/>
  <c r="N842" i="1"/>
  <c r="I842" i="1"/>
  <c r="F842" i="1"/>
  <c r="N841" i="1"/>
  <c r="I841" i="1"/>
  <c r="F841" i="1"/>
  <c r="F840" i="1"/>
  <c r="F839" i="1"/>
  <c r="N838" i="1"/>
  <c r="I838" i="1"/>
  <c r="F838" i="1"/>
  <c r="N837" i="1"/>
  <c r="I837" i="1"/>
  <c r="F837" i="1"/>
  <c r="F836" i="1"/>
  <c r="N835" i="1"/>
  <c r="I835" i="1"/>
  <c r="F835" i="1"/>
  <c r="N834" i="1"/>
  <c r="I834" i="1"/>
  <c r="F834" i="1"/>
  <c r="F833" i="1"/>
  <c r="N832" i="1"/>
  <c r="I832" i="1"/>
  <c r="F832" i="1"/>
  <c r="N831" i="1"/>
  <c r="I831" i="1"/>
  <c r="F831" i="1"/>
  <c r="F830" i="1"/>
  <c r="N829" i="1"/>
  <c r="I829" i="1"/>
  <c r="F829" i="1"/>
  <c r="N828" i="1"/>
  <c r="I828" i="1"/>
  <c r="F828" i="1"/>
  <c r="F827" i="1"/>
  <c r="F826" i="1"/>
  <c r="N825" i="1"/>
  <c r="I825" i="1"/>
  <c r="F825" i="1"/>
  <c r="N824" i="1"/>
  <c r="I824" i="1"/>
  <c r="F824" i="1"/>
  <c r="N823" i="1"/>
  <c r="I823" i="1"/>
  <c r="F823" i="1"/>
  <c r="N822" i="1"/>
  <c r="I822" i="1"/>
  <c r="F822" i="1"/>
  <c r="N821" i="1"/>
  <c r="I821" i="1"/>
  <c r="F821" i="1"/>
  <c r="F820" i="1"/>
  <c r="F819" i="1"/>
  <c r="N818" i="1"/>
  <c r="I818" i="1"/>
  <c r="F818" i="1"/>
  <c r="N817" i="1"/>
  <c r="I817" i="1"/>
  <c r="F817" i="1"/>
  <c r="F816" i="1"/>
  <c r="N815" i="1"/>
  <c r="I815" i="1"/>
  <c r="F815" i="1"/>
  <c r="N814" i="1"/>
  <c r="I814" i="1"/>
  <c r="F814" i="1"/>
  <c r="N812" i="1"/>
  <c r="I812" i="1"/>
  <c r="F812" i="1"/>
  <c r="N811" i="1"/>
  <c r="I811" i="1"/>
  <c r="F811" i="1"/>
  <c r="F810" i="1"/>
  <c r="N809" i="1"/>
  <c r="I809" i="1"/>
  <c r="F809" i="1"/>
  <c r="F808" i="1"/>
  <c r="F807" i="1"/>
  <c r="N806" i="1"/>
  <c r="I806" i="1"/>
  <c r="F806" i="1"/>
  <c r="N805" i="1"/>
  <c r="I805" i="1"/>
  <c r="F805" i="1"/>
  <c r="N804" i="1"/>
  <c r="I804" i="1"/>
  <c r="F804" i="1"/>
  <c r="N803" i="1"/>
  <c r="I803" i="1"/>
  <c r="F803" i="1"/>
  <c r="N802" i="1"/>
  <c r="I802" i="1"/>
  <c r="F802" i="1"/>
  <c r="F801" i="1"/>
  <c r="F800" i="1"/>
  <c r="N799" i="1"/>
  <c r="I799" i="1"/>
  <c r="F799" i="1"/>
  <c r="N798" i="1"/>
  <c r="I798" i="1"/>
  <c r="F798" i="1"/>
  <c r="F797" i="1"/>
  <c r="N796" i="1"/>
  <c r="I796" i="1"/>
  <c r="F796" i="1"/>
  <c r="N795" i="1"/>
  <c r="I795" i="1"/>
  <c r="F795" i="1"/>
  <c r="N794" i="1"/>
  <c r="I794" i="1"/>
  <c r="F794" i="1"/>
  <c r="N793" i="1"/>
  <c r="I793" i="1"/>
  <c r="F793" i="1"/>
  <c r="F792" i="1"/>
  <c r="N791" i="1"/>
  <c r="I791" i="1"/>
  <c r="F791" i="1"/>
  <c r="N790" i="1"/>
  <c r="I790" i="1"/>
  <c r="F790" i="1"/>
  <c r="F789" i="1"/>
  <c r="N788" i="1"/>
  <c r="I788" i="1"/>
  <c r="F788" i="1"/>
  <c r="N787" i="1"/>
  <c r="I787" i="1"/>
  <c r="F787" i="1"/>
  <c r="F786" i="1"/>
  <c r="F785" i="1"/>
  <c r="F784" i="1"/>
  <c r="N783" i="1"/>
  <c r="I783" i="1"/>
  <c r="F783" i="1"/>
  <c r="N782" i="1"/>
  <c r="I782" i="1"/>
  <c r="F782" i="1"/>
  <c r="N781" i="1"/>
  <c r="I781" i="1"/>
  <c r="F781" i="1"/>
  <c r="N780" i="1"/>
  <c r="I780" i="1"/>
  <c r="F780" i="1"/>
  <c r="N779" i="1"/>
  <c r="I779" i="1"/>
  <c r="F779" i="1"/>
  <c r="F778" i="1"/>
  <c r="F777" i="1"/>
  <c r="N776" i="1"/>
  <c r="I776" i="1"/>
  <c r="F776" i="1"/>
  <c r="N775" i="1"/>
  <c r="I775" i="1"/>
  <c r="F775" i="1"/>
  <c r="F774" i="1"/>
  <c r="N773" i="1"/>
  <c r="I773" i="1"/>
  <c r="F773" i="1"/>
  <c r="N772" i="1"/>
  <c r="I772" i="1"/>
  <c r="F772" i="1"/>
  <c r="N771" i="1"/>
  <c r="I771" i="1"/>
  <c r="F771" i="1"/>
  <c r="N770" i="1"/>
  <c r="I770" i="1"/>
  <c r="F770" i="1"/>
  <c r="N769" i="1"/>
  <c r="F769" i="1"/>
  <c r="N768" i="1"/>
  <c r="I768" i="1"/>
  <c r="F768" i="1"/>
  <c r="N767" i="1"/>
  <c r="I767" i="1"/>
  <c r="F767" i="1"/>
  <c r="N766" i="1"/>
  <c r="F766" i="1"/>
  <c r="N765" i="1"/>
  <c r="I765" i="1"/>
  <c r="F765" i="1"/>
  <c r="N764" i="1"/>
  <c r="I764" i="1"/>
  <c r="F764" i="1"/>
  <c r="F763" i="1"/>
  <c r="F762" i="1"/>
  <c r="N760" i="1"/>
  <c r="I760" i="1"/>
  <c r="N757" i="1"/>
  <c r="I757" i="1"/>
  <c r="N756" i="1"/>
  <c r="I756" i="1"/>
  <c r="N755" i="1"/>
  <c r="I755" i="1"/>
  <c r="F754" i="1"/>
  <c r="F753" i="1"/>
  <c r="N752" i="1"/>
  <c r="I752" i="1"/>
  <c r="N751" i="1"/>
  <c r="I751" i="1"/>
  <c r="F750" i="1"/>
  <c r="N749" i="1"/>
  <c r="I749" i="1"/>
  <c r="F749" i="1"/>
  <c r="N748" i="1"/>
  <c r="I748" i="1"/>
  <c r="F748" i="1"/>
  <c r="N747" i="1"/>
  <c r="I747" i="1"/>
  <c r="N746" i="1"/>
  <c r="I746" i="1"/>
  <c r="N743" i="1"/>
  <c r="I743" i="1"/>
  <c r="F742" i="1"/>
  <c r="N741" i="1"/>
  <c r="I741" i="1"/>
  <c r="F740" i="1"/>
  <c r="F739" i="1"/>
  <c r="F738" i="1"/>
  <c r="N737" i="1"/>
  <c r="I737" i="1"/>
  <c r="F737" i="1"/>
  <c r="N736" i="1"/>
  <c r="I736" i="1"/>
  <c r="F736" i="1"/>
  <c r="N735" i="1"/>
  <c r="I735" i="1"/>
  <c r="F735" i="1"/>
  <c r="N734" i="1"/>
  <c r="I734" i="1"/>
  <c r="F734" i="1"/>
  <c r="N733" i="1"/>
  <c r="I733" i="1"/>
  <c r="F733" i="1"/>
  <c r="N732" i="1"/>
  <c r="F732" i="1"/>
  <c r="N731" i="1"/>
  <c r="F731" i="1"/>
  <c r="N730" i="1"/>
  <c r="I730" i="1"/>
  <c r="F730" i="1"/>
  <c r="N729" i="1"/>
  <c r="I729" i="1"/>
  <c r="F729" i="1"/>
  <c r="F728" i="1"/>
  <c r="N727" i="1"/>
  <c r="I727" i="1"/>
  <c r="F727" i="1"/>
  <c r="N726" i="1"/>
  <c r="I726" i="1"/>
  <c r="F726" i="1"/>
  <c r="N725" i="1"/>
  <c r="F725" i="1"/>
  <c r="N724" i="1"/>
  <c r="I724" i="1"/>
  <c r="F724" i="1"/>
  <c r="N723" i="1"/>
  <c r="I723" i="1"/>
  <c r="F723" i="1"/>
  <c r="N722" i="1"/>
  <c r="F722" i="1"/>
  <c r="N721" i="1"/>
  <c r="I721" i="1"/>
  <c r="F721" i="1"/>
  <c r="N720" i="1"/>
  <c r="I720" i="1"/>
  <c r="F720" i="1"/>
  <c r="N719" i="1"/>
  <c r="F719" i="1"/>
  <c r="F718" i="1"/>
  <c r="N717" i="1"/>
  <c r="I717" i="1"/>
  <c r="F717" i="1"/>
  <c r="N716" i="1"/>
  <c r="I716" i="1"/>
  <c r="F716" i="1"/>
  <c r="N715" i="1"/>
  <c r="I715" i="1"/>
  <c r="F715" i="1"/>
  <c r="N714" i="1"/>
  <c r="I714" i="1"/>
  <c r="F714" i="1"/>
  <c r="N713" i="1"/>
  <c r="I713" i="1"/>
  <c r="F713" i="1"/>
  <c r="F712" i="1"/>
  <c r="F711" i="1"/>
  <c r="N710" i="1"/>
  <c r="I710" i="1"/>
  <c r="F710" i="1"/>
  <c r="N709" i="1"/>
  <c r="I709" i="1"/>
  <c r="F709" i="1"/>
  <c r="F708" i="1"/>
  <c r="N707" i="1"/>
  <c r="I707" i="1"/>
  <c r="F707" i="1"/>
  <c r="N706" i="1"/>
  <c r="I706" i="1"/>
  <c r="F706" i="1"/>
  <c r="N705" i="1"/>
  <c r="I705" i="1"/>
  <c r="F705" i="1"/>
  <c r="N704" i="1"/>
  <c r="I704" i="1"/>
  <c r="F704" i="1"/>
  <c r="N703" i="1"/>
  <c r="F703" i="1"/>
  <c r="N702" i="1"/>
  <c r="I702" i="1"/>
  <c r="F702" i="1"/>
  <c r="N701" i="1"/>
  <c r="I701" i="1"/>
  <c r="F701" i="1"/>
  <c r="F700" i="1"/>
  <c r="N699" i="1"/>
  <c r="I699" i="1"/>
  <c r="F699" i="1"/>
  <c r="N698" i="1"/>
  <c r="I698" i="1"/>
  <c r="F698" i="1"/>
  <c r="F697" i="1"/>
  <c r="F696" i="1"/>
  <c r="N695" i="1"/>
  <c r="I695" i="1"/>
  <c r="F695" i="1"/>
  <c r="N694" i="1"/>
  <c r="I694" i="1"/>
  <c r="F694" i="1"/>
  <c r="N693" i="1"/>
  <c r="I693" i="1"/>
  <c r="F693" i="1"/>
  <c r="N692" i="1"/>
  <c r="F692" i="1"/>
  <c r="N691" i="1"/>
  <c r="I691" i="1"/>
  <c r="F691" i="1"/>
  <c r="N690" i="1"/>
  <c r="I690" i="1"/>
  <c r="F690" i="1"/>
  <c r="N689" i="1"/>
  <c r="I689" i="1"/>
  <c r="F689" i="1"/>
  <c r="N688" i="1"/>
  <c r="I688" i="1"/>
  <c r="F688" i="1"/>
  <c r="N687" i="1"/>
  <c r="I687" i="1"/>
  <c r="F687" i="1"/>
  <c r="N686" i="1"/>
  <c r="F686" i="1"/>
  <c r="N685" i="1"/>
  <c r="F685" i="1"/>
  <c r="N684" i="1"/>
  <c r="I684" i="1"/>
  <c r="F684" i="1"/>
  <c r="N683" i="1"/>
  <c r="I683" i="1"/>
  <c r="F683" i="1"/>
  <c r="N682" i="1"/>
  <c r="I682" i="1"/>
  <c r="F682" i="1"/>
  <c r="F681" i="1"/>
  <c r="N680" i="1"/>
  <c r="I680" i="1"/>
  <c r="F680" i="1"/>
  <c r="N679" i="1"/>
  <c r="I679" i="1"/>
  <c r="F679" i="1"/>
  <c r="N678" i="1"/>
  <c r="F678" i="1"/>
  <c r="N677" i="1"/>
  <c r="I677" i="1"/>
  <c r="F677" i="1"/>
  <c r="N676" i="1"/>
  <c r="F676" i="1"/>
  <c r="N675" i="1"/>
  <c r="I675" i="1"/>
  <c r="F675" i="1"/>
  <c r="N674" i="1"/>
  <c r="I674" i="1"/>
  <c r="F674" i="1"/>
  <c r="N673" i="1"/>
  <c r="F673" i="1"/>
  <c r="N672" i="1"/>
  <c r="F672" i="1"/>
  <c r="N671" i="1"/>
  <c r="I671" i="1"/>
  <c r="F671" i="1"/>
  <c r="N670" i="1"/>
  <c r="I670" i="1"/>
  <c r="F670" i="1"/>
  <c r="N669" i="1"/>
  <c r="I669" i="1"/>
  <c r="F669" i="1"/>
  <c r="N668" i="1"/>
  <c r="I668" i="1"/>
  <c r="F668" i="1"/>
  <c r="N667" i="1"/>
  <c r="I667" i="1"/>
  <c r="F667" i="1"/>
  <c r="N666" i="1"/>
  <c r="F666" i="1"/>
  <c r="N665" i="1"/>
  <c r="F665" i="1"/>
  <c r="N664" i="1"/>
  <c r="I664" i="1"/>
  <c r="F664" i="1"/>
  <c r="N663" i="1"/>
  <c r="I663" i="1"/>
  <c r="F663" i="1"/>
  <c r="F662" i="1"/>
  <c r="N661" i="1"/>
  <c r="I661" i="1"/>
  <c r="F661" i="1"/>
  <c r="N660" i="1"/>
  <c r="I660" i="1"/>
  <c r="F660" i="1"/>
  <c r="N659" i="1"/>
  <c r="F659" i="1"/>
  <c r="N658" i="1"/>
  <c r="I658" i="1"/>
  <c r="F658" i="1"/>
  <c r="N657" i="1"/>
  <c r="I657" i="1"/>
  <c r="F657" i="1"/>
  <c r="N656" i="1"/>
  <c r="F656" i="1"/>
  <c r="N655" i="1"/>
  <c r="I655" i="1"/>
  <c r="F655" i="1"/>
  <c r="N654" i="1"/>
  <c r="F654" i="1"/>
  <c r="N653" i="1"/>
  <c r="F653" i="1"/>
  <c r="N652" i="1"/>
  <c r="F652" i="1"/>
  <c r="N651" i="1"/>
  <c r="F651" i="1"/>
  <c r="N650" i="1"/>
  <c r="F650" i="1"/>
  <c r="N649" i="1"/>
  <c r="F649" i="1"/>
  <c r="N648" i="1"/>
  <c r="F648" i="1"/>
  <c r="N647" i="1"/>
  <c r="F647" i="1"/>
  <c r="N646" i="1"/>
  <c r="F646" i="1"/>
  <c r="N645" i="1"/>
  <c r="F645" i="1"/>
  <c r="N644" i="1"/>
  <c r="F644" i="1"/>
  <c r="N643" i="1"/>
  <c r="F643" i="1"/>
  <c r="N641" i="1"/>
  <c r="F641" i="1"/>
  <c r="N640" i="1"/>
  <c r="F640" i="1"/>
  <c r="N639" i="1"/>
  <c r="F639" i="1"/>
  <c r="N638" i="1"/>
  <c r="F638" i="1"/>
  <c r="N637" i="1"/>
  <c r="F637" i="1"/>
  <c r="N636" i="1"/>
  <c r="F636" i="1"/>
  <c r="N635" i="1"/>
  <c r="F635" i="1"/>
  <c r="N634" i="1"/>
  <c r="F634" i="1"/>
  <c r="N633" i="1"/>
  <c r="F633" i="1"/>
  <c r="N632" i="1"/>
  <c r="F632" i="1"/>
  <c r="N631" i="1"/>
  <c r="N630" i="1"/>
  <c r="F630" i="1"/>
  <c r="N629" i="1"/>
  <c r="F629" i="1"/>
  <c r="N627" i="1"/>
  <c r="F627" i="1"/>
  <c r="N626" i="1"/>
  <c r="F626" i="1"/>
  <c r="N625" i="1"/>
  <c r="F625" i="1"/>
  <c r="N624" i="1"/>
  <c r="F624" i="1"/>
  <c r="N623" i="1"/>
  <c r="F623" i="1"/>
  <c r="N622" i="1"/>
  <c r="F622" i="1"/>
  <c r="N621" i="1"/>
  <c r="F621" i="1"/>
  <c r="N620" i="1"/>
  <c r="F620" i="1"/>
  <c r="N618" i="1"/>
  <c r="F618" i="1"/>
  <c r="N617" i="1"/>
  <c r="F617" i="1"/>
  <c r="N616" i="1"/>
  <c r="F616" i="1"/>
  <c r="N615" i="1"/>
  <c r="F615" i="1"/>
  <c r="N614" i="1"/>
  <c r="F614" i="1"/>
  <c r="N613" i="1"/>
  <c r="F613" i="1"/>
  <c r="N611" i="1"/>
  <c r="F611" i="1"/>
  <c r="N610" i="1"/>
  <c r="F610" i="1"/>
  <c r="N609" i="1"/>
  <c r="F609" i="1"/>
  <c r="N608" i="1"/>
  <c r="F608" i="1"/>
  <c r="N607" i="1"/>
  <c r="F607" i="1"/>
  <c r="N606" i="1"/>
  <c r="F606" i="1"/>
  <c r="N605" i="1"/>
  <c r="F605" i="1"/>
  <c r="N603" i="1"/>
  <c r="F603" i="1"/>
  <c r="N602" i="1"/>
  <c r="F602" i="1"/>
  <c r="N600" i="1"/>
  <c r="F600" i="1"/>
  <c r="N599" i="1"/>
  <c r="F599" i="1"/>
  <c r="N598" i="1"/>
  <c r="F598" i="1"/>
  <c r="N597" i="1"/>
  <c r="F597" i="1"/>
  <c r="N596" i="1"/>
  <c r="F596" i="1"/>
  <c r="N595" i="1"/>
  <c r="F595" i="1"/>
  <c r="N594" i="1"/>
  <c r="F594" i="1"/>
  <c r="F593" i="1"/>
  <c r="F592" i="1"/>
  <c r="N591" i="1"/>
  <c r="F591" i="1"/>
  <c r="N590" i="1"/>
  <c r="F590" i="1"/>
  <c r="N589" i="1"/>
  <c r="F589" i="1"/>
  <c r="N588" i="1"/>
  <c r="F588" i="1"/>
  <c r="N587" i="1"/>
  <c r="F587" i="1"/>
  <c r="N586" i="1"/>
  <c r="F586" i="1"/>
  <c r="N585" i="1"/>
  <c r="F585" i="1"/>
  <c r="N584" i="1"/>
  <c r="F584" i="1"/>
  <c r="N583" i="1"/>
  <c r="F583" i="1"/>
  <c r="N582" i="1"/>
  <c r="F582" i="1"/>
  <c r="N581" i="1"/>
  <c r="F581" i="1"/>
  <c r="N580" i="1"/>
  <c r="F580" i="1"/>
  <c r="F579" i="1"/>
  <c r="N578" i="1"/>
  <c r="F578" i="1"/>
  <c r="N577" i="1"/>
  <c r="F577" i="1"/>
  <c r="N576" i="1"/>
  <c r="F576" i="1"/>
  <c r="N575" i="1"/>
  <c r="F575" i="1"/>
  <c r="N574" i="1"/>
  <c r="F574" i="1"/>
  <c r="N573" i="1"/>
  <c r="F573" i="1"/>
  <c r="N572" i="1"/>
  <c r="F572" i="1"/>
  <c r="N571" i="1"/>
  <c r="F571" i="1"/>
  <c r="N570" i="1"/>
  <c r="F570" i="1"/>
  <c r="F569" i="1"/>
  <c r="F568" i="1"/>
  <c r="N567" i="1"/>
  <c r="F567" i="1"/>
  <c r="N566" i="1"/>
  <c r="F566" i="1"/>
  <c r="N565" i="1"/>
  <c r="F565" i="1"/>
  <c r="N564" i="1"/>
  <c r="F564" i="1"/>
  <c r="N563" i="1"/>
  <c r="F563" i="1"/>
  <c r="N562" i="1"/>
  <c r="F562" i="1"/>
  <c r="N561" i="1"/>
  <c r="F561" i="1"/>
  <c r="N560" i="1"/>
  <c r="F560" i="1"/>
  <c r="F559" i="1"/>
  <c r="N558" i="1"/>
  <c r="F558" i="1"/>
  <c r="N557" i="1"/>
  <c r="F557" i="1"/>
  <c r="N556" i="1"/>
  <c r="F556" i="1"/>
  <c r="N555" i="1"/>
  <c r="F555" i="1"/>
  <c r="N554" i="1"/>
  <c r="F554" i="1"/>
  <c r="N553" i="1"/>
  <c r="F553" i="1"/>
  <c r="N552" i="1"/>
  <c r="F552" i="1"/>
  <c r="N551" i="1"/>
  <c r="F551" i="1"/>
  <c r="N550" i="1"/>
  <c r="F550" i="1"/>
  <c r="N549" i="1"/>
  <c r="F549" i="1"/>
  <c r="N548" i="1"/>
  <c r="F548" i="1"/>
  <c r="N547" i="1"/>
  <c r="F547" i="1"/>
  <c r="F546" i="1"/>
  <c r="N545" i="1"/>
  <c r="F545" i="1"/>
  <c r="N544" i="1"/>
  <c r="F544" i="1"/>
  <c r="N543" i="1"/>
  <c r="F543" i="1"/>
  <c r="N542" i="1"/>
  <c r="F542" i="1"/>
  <c r="N541" i="1"/>
  <c r="F541" i="1"/>
  <c r="N540" i="1"/>
  <c r="F540" i="1"/>
  <c r="N539" i="1"/>
  <c r="F539" i="1"/>
  <c r="N538" i="1"/>
  <c r="F538" i="1"/>
  <c r="N537" i="1"/>
  <c r="F537" i="1"/>
  <c r="N536" i="1"/>
  <c r="F536" i="1"/>
  <c r="N535" i="1"/>
  <c r="F535" i="1"/>
  <c r="N534" i="1"/>
  <c r="F534" i="1"/>
  <c r="F533" i="1"/>
  <c r="F532" i="1"/>
  <c r="N531" i="1"/>
  <c r="F531" i="1"/>
  <c r="N530" i="1"/>
  <c r="F530" i="1"/>
  <c r="N529" i="1"/>
  <c r="F529" i="1"/>
  <c r="N528" i="1"/>
  <c r="F528" i="1"/>
  <c r="N527" i="1"/>
  <c r="F527" i="1"/>
  <c r="N526" i="1"/>
  <c r="F526" i="1"/>
  <c r="N525" i="1"/>
  <c r="F525" i="1"/>
  <c r="N524" i="1"/>
  <c r="F524" i="1"/>
  <c r="N523" i="1"/>
  <c r="F523" i="1"/>
  <c r="N522" i="1"/>
  <c r="F522" i="1"/>
  <c r="N521" i="1"/>
  <c r="F521" i="1"/>
  <c r="N520" i="1"/>
  <c r="F520" i="1"/>
  <c r="N519" i="1"/>
  <c r="F519" i="1"/>
  <c r="N518" i="1"/>
  <c r="F518" i="1"/>
  <c r="N517" i="1"/>
  <c r="F517" i="1"/>
  <c r="F516" i="1"/>
  <c r="N515" i="1"/>
  <c r="F515" i="1"/>
  <c r="N514" i="1"/>
  <c r="F514" i="1"/>
  <c r="N513" i="1"/>
  <c r="F513" i="1"/>
  <c r="N512" i="1"/>
  <c r="F512" i="1"/>
  <c r="N511" i="1"/>
  <c r="F511" i="1"/>
  <c r="N510" i="1"/>
  <c r="F510" i="1"/>
  <c r="N509" i="1"/>
  <c r="F509" i="1"/>
  <c r="N508" i="1"/>
  <c r="F508" i="1"/>
  <c r="N507" i="1"/>
  <c r="F507" i="1"/>
  <c r="N506" i="1"/>
  <c r="F506" i="1"/>
  <c r="N505" i="1"/>
  <c r="F505" i="1"/>
  <c r="N504" i="1"/>
  <c r="F504" i="1"/>
  <c r="N503" i="1"/>
  <c r="F503" i="1"/>
  <c r="N502" i="1"/>
  <c r="F502" i="1"/>
  <c r="N501" i="1"/>
  <c r="F501" i="1"/>
  <c r="F500" i="1"/>
  <c r="N499" i="1"/>
  <c r="F499" i="1"/>
  <c r="N498" i="1"/>
  <c r="F498" i="1"/>
  <c r="N497" i="1"/>
  <c r="F497" i="1"/>
  <c r="N496" i="1"/>
  <c r="F496" i="1"/>
  <c r="N495" i="1"/>
  <c r="F495" i="1"/>
  <c r="N494" i="1"/>
  <c r="F494" i="1"/>
  <c r="N493" i="1"/>
  <c r="F493" i="1"/>
  <c r="N492" i="1"/>
  <c r="F492" i="1"/>
  <c r="N491" i="1"/>
  <c r="F491" i="1"/>
  <c r="N490" i="1"/>
  <c r="F490" i="1"/>
  <c r="N489" i="1"/>
  <c r="F489" i="1"/>
  <c r="N488" i="1"/>
  <c r="F488" i="1"/>
  <c r="N487" i="1"/>
  <c r="F487" i="1"/>
  <c r="N486" i="1"/>
  <c r="F486" i="1"/>
  <c r="N485" i="1"/>
  <c r="F485" i="1"/>
  <c r="N484" i="1"/>
  <c r="F484" i="1"/>
  <c r="N483" i="1"/>
  <c r="F483" i="1"/>
  <c r="N482" i="1"/>
  <c r="F482" i="1"/>
  <c r="F481" i="1"/>
  <c r="N480" i="1"/>
  <c r="F480" i="1"/>
  <c r="N479" i="1"/>
  <c r="F479" i="1"/>
  <c r="N478" i="1"/>
  <c r="F478" i="1"/>
  <c r="N477" i="1"/>
  <c r="F477" i="1"/>
  <c r="N476" i="1"/>
  <c r="F476" i="1"/>
  <c r="N475" i="1"/>
  <c r="F475" i="1"/>
  <c r="N474" i="1"/>
  <c r="F474" i="1"/>
  <c r="N473" i="1"/>
  <c r="F473" i="1"/>
  <c r="N472" i="1"/>
  <c r="F472" i="1"/>
  <c r="N471" i="1"/>
  <c r="F471" i="1"/>
  <c r="N470" i="1"/>
  <c r="F470" i="1"/>
  <c r="F469" i="1"/>
  <c r="N468" i="1"/>
  <c r="F468" i="1"/>
  <c r="J468" i="1" s="1"/>
  <c r="M468" i="1" s="1"/>
  <c r="N467" i="1"/>
  <c r="F467" i="1"/>
  <c r="J467" i="1" s="1"/>
  <c r="M467" i="1" s="1"/>
  <c r="N466" i="1"/>
  <c r="F466" i="1"/>
  <c r="J466" i="1" s="1"/>
  <c r="M466" i="1" s="1"/>
  <c r="N465" i="1"/>
  <c r="F465" i="1"/>
  <c r="J465" i="1" s="1"/>
  <c r="M465" i="1" s="1"/>
  <c r="N464" i="1"/>
  <c r="F464" i="1"/>
  <c r="J464" i="1" s="1"/>
  <c r="M464" i="1" s="1"/>
  <c r="N463" i="1"/>
  <c r="F463" i="1"/>
  <c r="J463" i="1" s="1"/>
  <c r="M463" i="1" s="1"/>
  <c r="N462" i="1"/>
  <c r="F462" i="1"/>
  <c r="J462" i="1" s="1"/>
  <c r="M462" i="1" s="1"/>
  <c r="N461" i="1"/>
  <c r="F461" i="1"/>
  <c r="J461" i="1" s="1"/>
  <c r="M461" i="1" s="1"/>
  <c r="N460" i="1"/>
  <c r="F460" i="1"/>
  <c r="J460" i="1" s="1"/>
  <c r="M460" i="1" s="1"/>
  <c r="N459" i="1"/>
  <c r="F459" i="1"/>
  <c r="J459" i="1" s="1"/>
  <c r="M459" i="1" s="1"/>
  <c r="N458" i="1"/>
  <c r="F458" i="1"/>
  <c r="J458" i="1" s="1"/>
  <c r="M458" i="1" s="1"/>
  <c r="F457" i="1"/>
  <c r="J457" i="1" s="1"/>
  <c r="M457" i="1" s="1"/>
  <c r="N456" i="1"/>
  <c r="F456" i="1"/>
  <c r="J456" i="1" s="1"/>
  <c r="M456" i="1" s="1"/>
  <c r="N455" i="1"/>
  <c r="F455" i="1"/>
  <c r="J455" i="1" s="1"/>
  <c r="M455" i="1" s="1"/>
  <c r="N454" i="1"/>
  <c r="F454" i="1"/>
  <c r="J454" i="1" s="1"/>
  <c r="M454" i="1" s="1"/>
  <c r="N453" i="1"/>
  <c r="F453" i="1"/>
  <c r="J453" i="1" s="1"/>
  <c r="M453" i="1" s="1"/>
  <c r="N452" i="1"/>
  <c r="F452" i="1"/>
  <c r="J452" i="1" s="1"/>
  <c r="M452" i="1" s="1"/>
  <c r="N451" i="1"/>
  <c r="F451" i="1"/>
  <c r="J451" i="1" s="1"/>
  <c r="M451" i="1" s="1"/>
  <c r="N450" i="1"/>
  <c r="F450" i="1"/>
  <c r="J450" i="1" s="1"/>
  <c r="M450" i="1" s="1"/>
  <c r="N449" i="1"/>
  <c r="F449" i="1"/>
  <c r="J449" i="1" s="1"/>
  <c r="M449" i="1" s="1"/>
  <c r="N448" i="1"/>
  <c r="F448" i="1"/>
  <c r="J448" i="1" s="1"/>
  <c r="M448" i="1" s="1"/>
  <c r="N447" i="1"/>
  <c r="F447" i="1"/>
  <c r="J447" i="1" s="1"/>
  <c r="M447" i="1" s="1"/>
  <c r="N446" i="1"/>
  <c r="F446" i="1"/>
  <c r="J446" i="1" s="1"/>
  <c r="M446" i="1" s="1"/>
  <c r="F445" i="1"/>
  <c r="J445" i="1" s="1"/>
  <c r="M445" i="1" s="1"/>
  <c r="F444" i="1"/>
  <c r="J444" i="1" s="1"/>
  <c r="M444" i="1" s="1"/>
  <c r="F443" i="1"/>
  <c r="F442" i="1"/>
  <c r="N441" i="1"/>
  <c r="F441" i="1"/>
  <c r="J441" i="1" s="1"/>
  <c r="M441" i="1" s="1"/>
  <c r="N440" i="1"/>
  <c r="F440" i="1"/>
  <c r="J440" i="1" s="1"/>
  <c r="M440" i="1" s="1"/>
  <c r="N439" i="1"/>
  <c r="F439" i="1"/>
  <c r="J439" i="1" s="1"/>
  <c r="M439" i="1" s="1"/>
  <c r="N438" i="1"/>
  <c r="F438" i="1"/>
  <c r="J438" i="1" s="1"/>
  <c r="M438" i="1" s="1"/>
  <c r="N437" i="1"/>
  <c r="F437" i="1"/>
  <c r="J437" i="1" s="1"/>
  <c r="M437" i="1" s="1"/>
  <c r="N436" i="1"/>
  <c r="F436" i="1"/>
  <c r="J436" i="1" s="1"/>
  <c r="M436" i="1" s="1"/>
  <c r="N435" i="1"/>
  <c r="F435" i="1"/>
  <c r="J435" i="1" s="1"/>
  <c r="M435" i="1" s="1"/>
  <c r="N434" i="1"/>
  <c r="F434" i="1"/>
  <c r="J434" i="1" s="1"/>
  <c r="M434" i="1" s="1"/>
  <c r="N433" i="1"/>
  <c r="F433" i="1"/>
  <c r="J433" i="1" s="1"/>
  <c r="M433" i="1" s="1"/>
  <c r="F432" i="1"/>
  <c r="J432" i="1" s="1"/>
  <c r="M432" i="1" s="1"/>
  <c r="F431" i="1"/>
  <c r="J431" i="1" s="1"/>
  <c r="M431" i="1" s="1"/>
  <c r="F430" i="1"/>
  <c r="N429" i="1"/>
  <c r="F429" i="1"/>
  <c r="J429" i="1" s="1"/>
  <c r="M429" i="1" s="1"/>
  <c r="N428" i="1"/>
  <c r="F428" i="1"/>
  <c r="J428" i="1" s="1"/>
  <c r="M428" i="1" s="1"/>
  <c r="N427" i="1"/>
  <c r="F427" i="1"/>
  <c r="J427" i="1" s="1"/>
  <c r="M427" i="1" s="1"/>
  <c r="N426" i="1"/>
  <c r="F426" i="1"/>
  <c r="J426" i="1" s="1"/>
  <c r="M426" i="1" s="1"/>
  <c r="N425" i="1"/>
  <c r="F425" i="1"/>
  <c r="J425" i="1" s="1"/>
  <c r="M425" i="1" s="1"/>
  <c r="N424" i="1"/>
  <c r="F424" i="1"/>
  <c r="J424" i="1" s="1"/>
  <c r="M424" i="1" s="1"/>
  <c r="N423" i="1"/>
  <c r="F423" i="1"/>
  <c r="J423" i="1" s="1"/>
  <c r="M423" i="1" s="1"/>
  <c r="N422" i="1"/>
  <c r="F422" i="1"/>
  <c r="J422" i="1" s="1"/>
  <c r="M422" i="1" s="1"/>
  <c r="N421" i="1"/>
  <c r="F421" i="1"/>
  <c r="J421" i="1" s="1"/>
  <c r="M421" i="1" s="1"/>
  <c r="F420" i="1"/>
  <c r="J420" i="1" s="1"/>
  <c r="M420" i="1" s="1"/>
  <c r="F419" i="1"/>
  <c r="J419" i="1" s="1"/>
  <c r="M419" i="1" s="1"/>
  <c r="F418" i="1"/>
  <c r="F417" i="1"/>
  <c r="N416" i="1"/>
  <c r="F416" i="1"/>
  <c r="J416" i="1" s="1"/>
  <c r="M416" i="1" s="1"/>
  <c r="N415" i="1"/>
  <c r="F415" i="1"/>
  <c r="J415" i="1" s="1"/>
  <c r="M415" i="1" s="1"/>
  <c r="N414" i="1"/>
  <c r="F414" i="1"/>
  <c r="J414" i="1" s="1"/>
  <c r="M414" i="1" s="1"/>
  <c r="N413" i="1"/>
  <c r="F413" i="1"/>
  <c r="J413" i="1" s="1"/>
  <c r="M413" i="1" s="1"/>
  <c r="N412" i="1"/>
  <c r="F412" i="1"/>
  <c r="J412" i="1" s="1"/>
  <c r="M412" i="1" s="1"/>
  <c r="N411" i="1"/>
  <c r="F411" i="1"/>
  <c r="J411" i="1" s="1"/>
  <c r="M411" i="1" s="1"/>
  <c r="N410" i="1"/>
  <c r="F410" i="1"/>
  <c r="J410" i="1" s="1"/>
  <c r="M410" i="1" s="1"/>
  <c r="N409" i="1"/>
  <c r="F409" i="1"/>
  <c r="J409" i="1" s="1"/>
  <c r="M409" i="1" s="1"/>
  <c r="N408" i="1"/>
  <c r="F408" i="1"/>
  <c r="J408" i="1" s="1"/>
  <c r="M408" i="1" s="1"/>
  <c r="F407" i="1"/>
  <c r="J407" i="1" s="1"/>
  <c r="M407" i="1" s="1"/>
  <c r="F406" i="1"/>
  <c r="J406" i="1" s="1"/>
  <c r="M406" i="1" s="1"/>
  <c r="N405" i="1"/>
  <c r="F405" i="1"/>
  <c r="J405" i="1" s="1"/>
  <c r="M405" i="1" s="1"/>
  <c r="N404" i="1"/>
  <c r="F404" i="1"/>
  <c r="J404" i="1" s="1"/>
  <c r="M404" i="1" s="1"/>
  <c r="N403" i="1"/>
  <c r="F403" i="1"/>
  <c r="J403" i="1" s="1"/>
  <c r="M403" i="1" s="1"/>
  <c r="N402" i="1"/>
  <c r="F402" i="1"/>
  <c r="J402" i="1" s="1"/>
  <c r="M402" i="1" s="1"/>
  <c r="N401" i="1"/>
  <c r="F401" i="1"/>
  <c r="J401" i="1" s="1"/>
  <c r="M401" i="1" s="1"/>
  <c r="N400" i="1"/>
  <c r="F400" i="1"/>
  <c r="J400" i="1" s="1"/>
  <c r="M400" i="1" s="1"/>
  <c r="N399" i="1"/>
  <c r="F399" i="1"/>
  <c r="J399" i="1" s="1"/>
  <c r="M399" i="1" s="1"/>
  <c r="N398" i="1"/>
  <c r="F398" i="1"/>
  <c r="J398" i="1" s="1"/>
  <c r="M398" i="1" s="1"/>
  <c r="N397" i="1"/>
  <c r="F397" i="1"/>
  <c r="J397" i="1" s="1"/>
  <c r="M397" i="1" s="1"/>
  <c r="N396" i="1"/>
  <c r="F396" i="1"/>
  <c r="J396" i="1" s="1"/>
  <c r="M396" i="1" s="1"/>
  <c r="N395" i="1"/>
  <c r="F395" i="1"/>
  <c r="J395" i="1" s="1"/>
  <c r="M395" i="1" s="1"/>
  <c r="N394" i="1"/>
  <c r="F394" i="1"/>
  <c r="J394" i="1" s="1"/>
  <c r="M394" i="1" s="1"/>
  <c r="N393" i="1"/>
  <c r="F393" i="1"/>
  <c r="J393" i="1" s="1"/>
  <c r="M393" i="1" s="1"/>
  <c r="N392" i="1"/>
  <c r="F392" i="1"/>
  <c r="J392" i="1" s="1"/>
  <c r="M392" i="1" s="1"/>
  <c r="N391" i="1"/>
  <c r="F391" i="1"/>
  <c r="J391" i="1" s="1"/>
  <c r="M391" i="1" s="1"/>
  <c r="N390" i="1"/>
  <c r="F390" i="1"/>
  <c r="J390" i="1" s="1"/>
  <c r="M390" i="1" s="1"/>
  <c r="N389" i="1"/>
  <c r="F389" i="1"/>
  <c r="J389" i="1" s="1"/>
  <c r="M389" i="1" s="1"/>
  <c r="N388" i="1"/>
  <c r="F388" i="1"/>
  <c r="J388" i="1" s="1"/>
  <c r="M388" i="1" s="1"/>
  <c r="N387" i="1"/>
  <c r="F387" i="1"/>
  <c r="J387" i="1" s="1"/>
  <c r="M387" i="1" s="1"/>
  <c r="N386" i="1"/>
  <c r="F386" i="1"/>
  <c r="J386" i="1" s="1"/>
  <c r="M386" i="1" s="1"/>
  <c r="N385" i="1"/>
  <c r="F385" i="1"/>
  <c r="J385" i="1" s="1"/>
  <c r="M385" i="1" s="1"/>
  <c r="N384" i="1"/>
  <c r="F384" i="1"/>
  <c r="J384" i="1" s="1"/>
  <c r="M384" i="1" s="1"/>
  <c r="N383" i="1"/>
  <c r="F383" i="1"/>
  <c r="J383" i="1" s="1"/>
  <c r="M383" i="1" s="1"/>
  <c r="N382" i="1"/>
  <c r="F382" i="1"/>
  <c r="J382" i="1" s="1"/>
  <c r="M382" i="1" s="1"/>
  <c r="N381" i="1"/>
  <c r="F381" i="1"/>
  <c r="J381" i="1" s="1"/>
  <c r="M381" i="1" s="1"/>
  <c r="N380" i="1"/>
  <c r="F380" i="1"/>
  <c r="J380" i="1" s="1"/>
  <c r="M380" i="1" s="1"/>
  <c r="N379" i="1"/>
  <c r="F379" i="1"/>
  <c r="J379" i="1" s="1"/>
  <c r="M379" i="1" s="1"/>
  <c r="N378" i="1"/>
  <c r="F378" i="1"/>
  <c r="J378" i="1" s="1"/>
  <c r="M378" i="1" s="1"/>
  <c r="N377" i="1"/>
  <c r="F377" i="1"/>
  <c r="J377" i="1" s="1"/>
  <c r="M377" i="1" s="1"/>
  <c r="N376" i="1"/>
  <c r="F376" i="1"/>
  <c r="J376" i="1" s="1"/>
  <c r="M376" i="1" s="1"/>
  <c r="N375" i="1"/>
  <c r="F375" i="1"/>
  <c r="J375" i="1" s="1"/>
  <c r="M375" i="1" s="1"/>
  <c r="N374" i="1"/>
  <c r="F374" i="1"/>
  <c r="J374" i="1" s="1"/>
  <c r="M374" i="1" s="1"/>
  <c r="N373" i="1"/>
  <c r="F373" i="1"/>
  <c r="J373" i="1" s="1"/>
  <c r="M373" i="1" s="1"/>
  <c r="N372" i="1"/>
  <c r="F372" i="1"/>
  <c r="J372" i="1" s="1"/>
  <c r="M372" i="1" s="1"/>
  <c r="N371" i="1"/>
  <c r="F371" i="1"/>
  <c r="J371" i="1" s="1"/>
  <c r="M371" i="1" s="1"/>
  <c r="N370" i="1"/>
  <c r="F370" i="1"/>
  <c r="F369" i="1"/>
  <c r="F368" i="1"/>
  <c r="N367" i="1"/>
  <c r="F367" i="1"/>
  <c r="N366" i="1"/>
  <c r="F366" i="1"/>
  <c r="N365" i="1"/>
  <c r="F365" i="1"/>
  <c r="N364" i="1"/>
  <c r="F364" i="1"/>
  <c r="N363" i="1"/>
  <c r="F363" i="1"/>
  <c r="N362" i="1"/>
  <c r="F362" i="1"/>
  <c r="N361" i="1"/>
  <c r="F361" i="1"/>
  <c r="N360" i="1"/>
  <c r="F360" i="1"/>
  <c r="N359" i="1"/>
  <c r="F359" i="1"/>
  <c r="N358" i="1"/>
  <c r="F358" i="1"/>
  <c r="N357" i="1"/>
  <c r="F357" i="1"/>
  <c r="F356" i="1"/>
  <c r="N355" i="1"/>
  <c r="F355" i="1"/>
  <c r="N354" i="1"/>
  <c r="F354" i="1"/>
  <c r="N353" i="1"/>
  <c r="F353" i="1"/>
  <c r="N352" i="1"/>
  <c r="F352" i="1"/>
  <c r="N351" i="1"/>
  <c r="F351" i="1"/>
  <c r="N350" i="1"/>
  <c r="F350" i="1"/>
  <c r="N349" i="1"/>
  <c r="F349" i="1"/>
  <c r="N348" i="1"/>
  <c r="F348" i="1"/>
  <c r="N347" i="1"/>
  <c r="F347" i="1"/>
  <c r="N346" i="1"/>
  <c r="F346" i="1"/>
  <c r="N345" i="1"/>
  <c r="F345" i="1"/>
  <c r="N344" i="1"/>
  <c r="F344" i="1"/>
  <c r="N343" i="1"/>
  <c r="F343" i="1"/>
  <c r="F342" i="1"/>
  <c r="F341" i="1"/>
  <c r="N340" i="1"/>
  <c r="F340" i="1"/>
  <c r="N339" i="1"/>
  <c r="F339" i="1"/>
  <c r="N338" i="1"/>
  <c r="F338" i="1"/>
  <c r="N337" i="1"/>
  <c r="F337" i="1"/>
  <c r="N336" i="1"/>
  <c r="F336" i="1"/>
  <c r="N335" i="1"/>
  <c r="F335" i="1"/>
  <c r="N334" i="1"/>
  <c r="F334" i="1"/>
  <c r="N333" i="1"/>
  <c r="F333" i="1"/>
  <c r="F332" i="1"/>
  <c r="N331" i="1"/>
  <c r="F331" i="1"/>
  <c r="N330" i="1"/>
  <c r="F330" i="1"/>
  <c r="N329" i="1"/>
  <c r="F329" i="1"/>
  <c r="N328" i="1"/>
  <c r="F328" i="1"/>
  <c r="N327" i="1"/>
  <c r="F327" i="1"/>
  <c r="N326" i="1"/>
  <c r="F326" i="1"/>
  <c r="N325" i="1"/>
  <c r="F325" i="1"/>
  <c r="F324" i="1"/>
  <c r="F323" i="1"/>
  <c r="F322" i="1"/>
  <c r="N321" i="1"/>
  <c r="F321" i="1"/>
  <c r="N320" i="1"/>
  <c r="F320" i="1"/>
  <c r="N319" i="1"/>
  <c r="F319" i="1"/>
  <c r="F318" i="1"/>
  <c r="N317" i="1"/>
  <c r="F317" i="1"/>
  <c r="N316" i="1"/>
  <c r="F316" i="1"/>
  <c r="N315" i="1"/>
  <c r="F315" i="1"/>
  <c r="N314" i="1"/>
  <c r="F314" i="1"/>
  <c r="N313" i="1"/>
  <c r="F313" i="1"/>
  <c r="N312" i="1"/>
  <c r="F312" i="1"/>
  <c r="N311" i="1"/>
  <c r="F311" i="1"/>
  <c r="N310" i="1"/>
  <c r="F310" i="1"/>
  <c r="N309" i="1"/>
  <c r="F309" i="1"/>
  <c r="F308" i="1"/>
  <c r="N307" i="1"/>
  <c r="F307" i="1"/>
  <c r="N306" i="1"/>
  <c r="F306" i="1"/>
  <c r="N305" i="1"/>
  <c r="F305" i="1"/>
  <c r="N304" i="1"/>
  <c r="F304" i="1"/>
  <c r="N303" i="1"/>
  <c r="F303" i="1"/>
  <c r="N302" i="1"/>
  <c r="F302" i="1"/>
  <c r="N301" i="1"/>
  <c r="F301" i="1"/>
  <c r="N300" i="1"/>
  <c r="F300" i="1"/>
  <c r="N299" i="1"/>
  <c r="F299" i="1"/>
  <c r="N298" i="1"/>
  <c r="F298" i="1"/>
  <c r="N297" i="1"/>
  <c r="F297" i="1"/>
  <c r="N296" i="1"/>
  <c r="F296" i="1"/>
  <c r="N295" i="1"/>
  <c r="F295" i="1"/>
  <c r="N294" i="1"/>
  <c r="F294" i="1"/>
  <c r="N293" i="1"/>
  <c r="F293" i="1"/>
  <c r="N292" i="1"/>
  <c r="F292" i="1"/>
  <c r="N291" i="1"/>
  <c r="F291" i="1"/>
  <c r="N290" i="1"/>
  <c r="F290" i="1"/>
  <c r="N289" i="1"/>
  <c r="F289" i="1"/>
  <c r="N288" i="1"/>
  <c r="F288" i="1"/>
  <c r="N287" i="1"/>
  <c r="F287" i="1"/>
  <c r="N286" i="1"/>
  <c r="F286" i="1"/>
  <c r="N285" i="1"/>
  <c r="F285" i="1"/>
  <c r="N284" i="1"/>
  <c r="F284" i="1"/>
  <c r="N283" i="1"/>
  <c r="F283" i="1"/>
  <c r="N282" i="1"/>
  <c r="F282" i="1"/>
  <c r="N281" i="1"/>
  <c r="F281" i="1"/>
  <c r="N280" i="1"/>
  <c r="F280" i="1"/>
  <c r="N279" i="1"/>
  <c r="F279" i="1"/>
  <c r="F278" i="1"/>
  <c r="N277" i="1"/>
  <c r="F277" i="1"/>
  <c r="N276" i="1"/>
  <c r="F276" i="1"/>
  <c r="N275" i="1"/>
  <c r="F275" i="1"/>
  <c r="F274" i="1"/>
  <c r="N273" i="1"/>
  <c r="F273" i="1"/>
  <c r="J273" i="1" s="1"/>
  <c r="M273" i="1" s="1"/>
  <c r="N272" i="1"/>
  <c r="F272" i="1"/>
  <c r="J272" i="1" s="1"/>
  <c r="M272" i="1" s="1"/>
  <c r="N271" i="1"/>
  <c r="F271" i="1"/>
  <c r="J271" i="1" s="1"/>
  <c r="M271" i="1" s="1"/>
  <c r="N270" i="1"/>
  <c r="F270" i="1"/>
  <c r="J270" i="1" s="1"/>
  <c r="M270" i="1" s="1"/>
  <c r="N269" i="1"/>
  <c r="F269" i="1"/>
  <c r="J269" i="1" s="1"/>
  <c r="M269" i="1" s="1"/>
  <c r="N268" i="1"/>
  <c r="F268" i="1"/>
  <c r="J268" i="1" s="1"/>
  <c r="M268" i="1" s="1"/>
  <c r="N267" i="1"/>
  <c r="F267" i="1"/>
  <c r="J267" i="1" s="1"/>
  <c r="M267" i="1" s="1"/>
  <c r="N266" i="1"/>
  <c r="F266" i="1"/>
  <c r="J266" i="1" s="1"/>
  <c r="M266" i="1" s="1"/>
  <c r="N265" i="1"/>
  <c r="F265" i="1"/>
  <c r="J265" i="1" s="1"/>
  <c r="M265" i="1" s="1"/>
  <c r="N264" i="1"/>
  <c r="F264" i="1"/>
  <c r="J264" i="1" s="1"/>
  <c r="M264" i="1" s="1"/>
  <c r="N263" i="1"/>
  <c r="F263" i="1"/>
  <c r="J263" i="1" s="1"/>
  <c r="M263" i="1" s="1"/>
  <c r="N262" i="1"/>
  <c r="F262" i="1"/>
  <c r="J262" i="1" s="1"/>
  <c r="M262" i="1" s="1"/>
  <c r="N261" i="1"/>
  <c r="F261" i="1"/>
  <c r="J261" i="1" s="1"/>
  <c r="M261" i="1" s="1"/>
  <c r="N260" i="1"/>
  <c r="F260" i="1"/>
  <c r="J260" i="1" s="1"/>
  <c r="M260" i="1" s="1"/>
  <c r="N259" i="1"/>
  <c r="F259" i="1"/>
  <c r="J259" i="1" s="1"/>
  <c r="M259" i="1" s="1"/>
  <c r="N258" i="1"/>
  <c r="F258" i="1"/>
  <c r="J258" i="1" s="1"/>
  <c r="M258" i="1" s="1"/>
  <c r="N257" i="1"/>
  <c r="F257" i="1"/>
  <c r="J257" i="1" s="1"/>
  <c r="M257" i="1" s="1"/>
  <c r="N256" i="1"/>
  <c r="F256" i="1"/>
  <c r="J256" i="1" s="1"/>
  <c r="M256" i="1" s="1"/>
  <c r="N255" i="1"/>
  <c r="F255" i="1"/>
  <c r="J255" i="1" s="1"/>
  <c r="M255" i="1" s="1"/>
  <c r="N254" i="1"/>
  <c r="F254" i="1"/>
  <c r="J254" i="1" s="1"/>
  <c r="M254" i="1" s="1"/>
  <c r="N253" i="1"/>
  <c r="F253" i="1"/>
  <c r="J253" i="1" s="1"/>
  <c r="M253" i="1" s="1"/>
  <c r="N252" i="1"/>
  <c r="F252" i="1"/>
  <c r="J252" i="1" s="1"/>
  <c r="M252" i="1" s="1"/>
  <c r="N251" i="1"/>
  <c r="F251" i="1"/>
  <c r="J251" i="1" s="1"/>
  <c r="M251" i="1" s="1"/>
  <c r="N250" i="1"/>
  <c r="F250" i="1"/>
  <c r="J250" i="1" s="1"/>
  <c r="M250" i="1" s="1"/>
  <c r="N249" i="1"/>
  <c r="F249" i="1"/>
  <c r="J249" i="1" s="1"/>
  <c r="M249" i="1" s="1"/>
  <c r="N248" i="1"/>
  <c r="F248" i="1"/>
  <c r="J248" i="1" s="1"/>
  <c r="M248" i="1" s="1"/>
  <c r="N247" i="1"/>
  <c r="F247" i="1"/>
  <c r="J247" i="1" s="1"/>
  <c r="M247" i="1" s="1"/>
  <c r="N246" i="1"/>
  <c r="F246" i="1"/>
  <c r="J246" i="1" s="1"/>
  <c r="M246" i="1" s="1"/>
  <c r="F245" i="1"/>
  <c r="F244" i="1"/>
  <c r="N243" i="1"/>
  <c r="I243" i="1"/>
  <c r="F243" i="1"/>
  <c r="N242" i="1"/>
  <c r="I242" i="1"/>
  <c r="F242" i="1"/>
  <c r="N241" i="1"/>
  <c r="I241" i="1"/>
  <c r="F241" i="1"/>
  <c r="AG240" i="1"/>
  <c r="N239" i="1"/>
  <c r="I239" i="1"/>
  <c r="F239" i="1"/>
  <c r="N238" i="1"/>
  <c r="I238" i="1"/>
  <c r="F238" i="1"/>
  <c r="N237" i="1"/>
  <c r="I237" i="1"/>
  <c r="F237" i="1"/>
  <c r="N236" i="1"/>
  <c r="I236" i="1"/>
  <c r="F236" i="1"/>
  <c r="N234" i="1"/>
  <c r="I234" i="1"/>
  <c r="F234" i="1"/>
  <c r="N233" i="1"/>
  <c r="I233" i="1"/>
  <c r="F233" i="1"/>
  <c r="N232" i="1"/>
  <c r="I232" i="1"/>
  <c r="F232" i="1"/>
  <c r="N231" i="1"/>
  <c r="I231" i="1"/>
  <c r="F231" i="1"/>
  <c r="N230" i="1"/>
  <c r="I230" i="1"/>
  <c r="F230" i="1"/>
  <c r="N229" i="1"/>
  <c r="I229" i="1"/>
  <c r="F229" i="1"/>
  <c r="N226" i="1"/>
  <c r="I226" i="1"/>
  <c r="F226" i="1"/>
  <c r="N225" i="1"/>
  <c r="I225" i="1"/>
  <c r="F225" i="1"/>
  <c r="I224" i="1"/>
  <c r="F224" i="1"/>
  <c r="N223" i="1"/>
  <c r="I223" i="1"/>
  <c r="F223" i="1"/>
  <c r="N222" i="1"/>
  <c r="I222" i="1"/>
  <c r="F222" i="1"/>
  <c r="I221" i="1"/>
  <c r="F221" i="1"/>
  <c r="N220" i="1"/>
  <c r="I220" i="1"/>
  <c r="F220" i="1"/>
  <c r="N219" i="1"/>
  <c r="I219" i="1"/>
  <c r="F219" i="1"/>
  <c r="I218" i="1"/>
  <c r="F218" i="1"/>
  <c r="I217" i="1"/>
  <c r="F217" i="1"/>
  <c r="N216" i="1"/>
  <c r="I216" i="1"/>
  <c r="F216" i="1"/>
  <c r="N215" i="1"/>
  <c r="I215" i="1"/>
  <c r="F215" i="1"/>
  <c r="N214" i="1"/>
  <c r="I214" i="1"/>
  <c r="F214" i="1"/>
  <c r="N213" i="1"/>
  <c r="I213" i="1"/>
  <c r="F213" i="1"/>
  <c r="N212" i="1"/>
  <c r="I212" i="1"/>
  <c r="F212" i="1"/>
  <c r="N211" i="1"/>
  <c r="I211" i="1"/>
  <c r="F211" i="1"/>
  <c r="N210" i="1"/>
  <c r="I210" i="1"/>
  <c r="F210" i="1"/>
  <c r="N209" i="1"/>
  <c r="I209" i="1"/>
  <c r="F209" i="1"/>
  <c r="N208" i="1"/>
  <c r="I208" i="1"/>
  <c r="F208" i="1"/>
  <c r="N207" i="1"/>
  <c r="I207" i="1"/>
  <c r="F207" i="1"/>
  <c r="N206" i="1"/>
  <c r="I206" i="1"/>
  <c r="F206" i="1"/>
  <c r="N205" i="1"/>
  <c r="I205" i="1"/>
  <c r="F205" i="1"/>
  <c r="I204" i="1"/>
  <c r="F204" i="1"/>
  <c r="N203" i="1"/>
  <c r="I203" i="1"/>
  <c r="F203" i="1"/>
  <c r="N202" i="1"/>
  <c r="I202" i="1"/>
  <c r="F202" i="1"/>
  <c r="N201" i="1"/>
  <c r="I201" i="1"/>
  <c r="F201" i="1"/>
  <c r="N200" i="1"/>
  <c r="I200" i="1"/>
  <c r="F200" i="1"/>
  <c r="N199" i="1"/>
  <c r="I199" i="1"/>
  <c r="F199" i="1"/>
  <c r="N198" i="1"/>
  <c r="I198" i="1"/>
  <c r="F198" i="1"/>
  <c r="N197" i="1"/>
  <c r="I197" i="1"/>
  <c r="F197" i="1"/>
  <c r="N196" i="1"/>
  <c r="I196" i="1"/>
  <c r="F196" i="1"/>
  <c r="N195" i="1"/>
  <c r="I195" i="1"/>
  <c r="F195" i="1"/>
  <c r="I194" i="1"/>
  <c r="F194" i="1"/>
  <c r="N193" i="1"/>
  <c r="I193" i="1"/>
  <c r="F193" i="1"/>
  <c r="N192" i="1"/>
  <c r="I192" i="1"/>
  <c r="F192" i="1"/>
  <c r="N191" i="1"/>
  <c r="I191" i="1"/>
  <c r="F191" i="1"/>
  <c r="N190" i="1"/>
  <c r="I190" i="1"/>
  <c r="F190" i="1"/>
  <c r="I189" i="1"/>
  <c r="F189" i="1"/>
  <c r="N188" i="1"/>
  <c r="I188" i="1"/>
  <c r="F188" i="1"/>
  <c r="N187" i="1"/>
  <c r="I187" i="1"/>
  <c r="F187" i="1"/>
  <c r="I186" i="1"/>
  <c r="F186" i="1"/>
  <c r="N185" i="1"/>
  <c r="I185" i="1"/>
  <c r="F185" i="1"/>
  <c r="N184" i="1"/>
  <c r="I184" i="1"/>
  <c r="F184" i="1"/>
  <c r="I183" i="1"/>
  <c r="F183" i="1"/>
  <c r="N182" i="1"/>
  <c r="I182" i="1"/>
  <c r="F182" i="1"/>
  <c r="N181" i="1"/>
  <c r="I181" i="1"/>
  <c r="F181" i="1"/>
  <c r="I180" i="1"/>
  <c r="F180" i="1"/>
  <c r="N179" i="1"/>
  <c r="I179" i="1"/>
  <c r="F179" i="1"/>
  <c r="N178" i="1"/>
  <c r="I178" i="1"/>
  <c r="F178" i="1"/>
  <c r="F177" i="1"/>
  <c r="F176" i="1"/>
  <c r="F175" i="1"/>
  <c r="N174" i="1"/>
  <c r="I174" i="1"/>
  <c r="F174" i="1"/>
  <c r="N173" i="1"/>
  <c r="I173" i="1"/>
  <c r="F173" i="1"/>
  <c r="N172" i="1"/>
  <c r="I172" i="1"/>
  <c r="F172" i="1"/>
  <c r="N171" i="1"/>
  <c r="I171" i="1"/>
  <c r="F171" i="1"/>
  <c r="N170" i="1"/>
  <c r="I170" i="1"/>
  <c r="F170" i="1"/>
  <c r="N169" i="1"/>
  <c r="I169" i="1"/>
  <c r="F169" i="1"/>
  <c r="N168" i="1"/>
  <c r="I168" i="1"/>
  <c r="F168" i="1"/>
  <c r="N167" i="1"/>
  <c r="F167" i="1"/>
  <c r="N166" i="1"/>
  <c r="I166" i="1"/>
  <c r="F166" i="1"/>
  <c r="F165" i="1"/>
  <c r="F164" i="1"/>
  <c r="N163" i="1"/>
  <c r="I163" i="1"/>
  <c r="F163" i="1"/>
  <c r="N162" i="1"/>
  <c r="I162" i="1"/>
  <c r="F162" i="1"/>
  <c r="N161" i="1"/>
  <c r="I161" i="1"/>
  <c r="F161" i="1"/>
  <c r="N160" i="1"/>
  <c r="I160" i="1"/>
  <c r="F160" i="1"/>
  <c r="N159" i="1"/>
  <c r="I159" i="1"/>
  <c r="F159" i="1"/>
  <c r="N158" i="1"/>
  <c r="I158" i="1"/>
  <c r="F158" i="1"/>
  <c r="N157" i="1"/>
  <c r="I157" i="1"/>
  <c r="F157" i="1"/>
  <c r="N156" i="1"/>
  <c r="I156" i="1"/>
  <c r="F156" i="1"/>
  <c r="N155" i="1"/>
  <c r="I155" i="1"/>
  <c r="F155" i="1"/>
  <c r="N154" i="1"/>
  <c r="I154" i="1"/>
  <c r="F154" i="1"/>
  <c r="N153" i="1"/>
  <c r="I153" i="1"/>
  <c r="F153" i="1"/>
  <c r="N152" i="1"/>
  <c r="I152" i="1"/>
  <c r="F152" i="1"/>
  <c r="F151" i="1"/>
  <c r="N150" i="1"/>
  <c r="I150" i="1"/>
  <c r="F150" i="1"/>
  <c r="N149" i="1"/>
  <c r="I149" i="1"/>
  <c r="F149" i="1"/>
  <c r="N148" i="1"/>
  <c r="I148" i="1"/>
  <c r="F148" i="1"/>
  <c r="N147" i="1"/>
  <c r="I147" i="1"/>
  <c r="F147" i="1"/>
  <c r="F146" i="1"/>
  <c r="N145" i="1"/>
  <c r="I145" i="1"/>
  <c r="F145" i="1"/>
  <c r="N144" i="1"/>
  <c r="I144" i="1"/>
  <c r="F144" i="1"/>
  <c r="N143" i="1"/>
  <c r="I143" i="1"/>
  <c r="F143" i="1"/>
  <c r="N142" i="1"/>
  <c r="I142" i="1"/>
  <c r="F142" i="1"/>
  <c r="F141" i="1"/>
  <c r="N140" i="1"/>
  <c r="I140" i="1"/>
  <c r="F140" i="1"/>
  <c r="N139" i="1"/>
  <c r="I139" i="1"/>
  <c r="F139" i="1"/>
  <c r="N138" i="1"/>
  <c r="I138" i="1"/>
  <c r="F138" i="1"/>
  <c r="N137" i="1"/>
  <c r="I137" i="1"/>
  <c r="F137" i="1"/>
  <c r="N136" i="1"/>
  <c r="I136" i="1"/>
  <c r="F136" i="1"/>
  <c r="F135" i="1"/>
  <c r="F134" i="1"/>
  <c r="N133" i="1"/>
  <c r="I133" i="1"/>
  <c r="F133" i="1"/>
  <c r="N132" i="1"/>
  <c r="I132" i="1"/>
  <c r="F132" i="1"/>
  <c r="F131" i="1"/>
  <c r="N130" i="1"/>
  <c r="F130" i="1"/>
  <c r="J130" i="1" s="1"/>
  <c r="M130" i="1" s="1"/>
  <c r="N129" i="1"/>
  <c r="F129" i="1"/>
  <c r="J129" i="1" s="1"/>
  <c r="M129" i="1" s="1"/>
  <c r="N128" i="1"/>
  <c r="F128" i="1"/>
  <c r="J128" i="1" s="1"/>
  <c r="M128" i="1" s="1"/>
  <c r="F127" i="1"/>
  <c r="J127" i="1" s="1"/>
  <c r="M127" i="1" s="1"/>
  <c r="N126" i="1"/>
  <c r="F126" i="1"/>
  <c r="J126" i="1" s="1"/>
  <c r="M126" i="1" s="1"/>
  <c r="N125" i="1"/>
  <c r="F125" i="1"/>
  <c r="J125" i="1" s="1"/>
  <c r="M125" i="1" s="1"/>
  <c r="N124" i="1"/>
  <c r="F124" i="1"/>
  <c r="J124" i="1" s="1"/>
  <c r="M124" i="1" s="1"/>
  <c r="F123" i="1"/>
  <c r="J123" i="1" s="1"/>
  <c r="M123" i="1" s="1"/>
  <c r="F122" i="1"/>
  <c r="J122" i="1" s="1"/>
  <c r="M122" i="1" s="1"/>
  <c r="N121" i="1"/>
  <c r="F121" i="1"/>
  <c r="J121" i="1" s="1"/>
  <c r="M121" i="1" s="1"/>
  <c r="N120" i="1"/>
  <c r="F120" i="1"/>
  <c r="J120" i="1" s="1"/>
  <c r="M120" i="1" s="1"/>
  <c r="F119" i="1"/>
  <c r="J119" i="1" s="1"/>
  <c r="M119" i="1" s="1"/>
  <c r="N118" i="1"/>
  <c r="F118" i="1"/>
  <c r="J118" i="1" s="1"/>
  <c r="M118" i="1" s="1"/>
  <c r="N117" i="1"/>
  <c r="F117" i="1"/>
  <c r="J117" i="1" s="1"/>
  <c r="M117" i="1" s="1"/>
  <c r="N116" i="1"/>
  <c r="F116" i="1"/>
  <c r="J116" i="1" s="1"/>
  <c r="M116" i="1" s="1"/>
  <c r="F114" i="1"/>
  <c r="J114" i="1" s="1"/>
  <c r="M114" i="1" s="1"/>
  <c r="N113" i="1"/>
  <c r="I113" i="1"/>
  <c r="F113" i="1"/>
  <c r="N112" i="1"/>
  <c r="I112" i="1"/>
  <c r="F112" i="1"/>
  <c r="N111" i="1"/>
  <c r="I111" i="1"/>
  <c r="F111" i="1"/>
  <c r="N110" i="1"/>
  <c r="I110" i="1"/>
  <c r="F110" i="1"/>
  <c r="N109" i="1"/>
  <c r="I109" i="1"/>
  <c r="F109" i="1"/>
  <c r="N108" i="1"/>
  <c r="I108" i="1"/>
  <c r="F108" i="1"/>
  <c r="N107" i="1"/>
  <c r="I107" i="1"/>
  <c r="F107" i="1"/>
  <c r="N106" i="1"/>
  <c r="I106" i="1"/>
  <c r="F106" i="1"/>
  <c r="N105" i="1"/>
  <c r="I105" i="1"/>
  <c r="F105" i="1"/>
  <c r="N104" i="1"/>
  <c r="I104" i="1"/>
  <c r="F104" i="1"/>
  <c r="I103" i="1"/>
  <c r="F102" i="1"/>
  <c r="N101" i="1"/>
  <c r="I101" i="1"/>
  <c r="F101" i="1"/>
  <c r="N100" i="1"/>
  <c r="I100" i="1"/>
  <c r="F100" i="1"/>
  <c r="N99" i="1"/>
  <c r="I99" i="1"/>
  <c r="N98" i="1"/>
  <c r="I98" i="1"/>
  <c r="N96" i="1"/>
  <c r="I96" i="1"/>
  <c r="F96" i="1"/>
  <c r="N95" i="1"/>
  <c r="I95" i="1"/>
  <c r="N94" i="1"/>
  <c r="I94" i="1"/>
  <c r="F94" i="1"/>
  <c r="N93" i="1"/>
  <c r="I93" i="1"/>
  <c r="N92" i="1"/>
  <c r="I92" i="1"/>
  <c r="N91" i="1"/>
  <c r="I91" i="1"/>
  <c r="F91" i="1"/>
  <c r="N90" i="1"/>
  <c r="I90" i="1"/>
  <c r="F90" i="1"/>
  <c r="N88" i="1"/>
  <c r="I88" i="1"/>
  <c r="F88" i="1"/>
  <c r="N87" i="1"/>
  <c r="I87" i="1"/>
  <c r="F87" i="1"/>
  <c r="N84" i="1"/>
  <c r="I84" i="1"/>
  <c r="N83" i="1"/>
  <c r="I83" i="1"/>
  <c r="F83" i="1"/>
  <c r="N82" i="1"/>
  <c r="I82" i="1"/>
  <c r="F82" i="1"/>
  <c r="N81" i="1"/>
  <c r="I81" i="1"/>
  <c r="F81" i="1"/>
  <c r="N80" i="1"/>
  <c r="I80" i="1"/>
  <c r="F80" i="1"/>
  <c r="N79" i="1"/>
  <c r="I79" i="1"/>
  <c r="F79" i="1"/>
  <c r="N78" i="1"/>
  <c r="I78" i="1"/>
  <c r="F78" i="1"/>
  <c r="N77" i="1"/>
  <c r="I77" i="1"/>
  <c r="F77" i="1"/>
  <c r="N76" i="1"/>
  <c r="I76" i="1"/>
  <c r="F76" i="1"/>
  <c r="N75" i="1"/>
  <c r="I75" i="1"/>
  <c r="F75" i="1"/>
  <c r="N74" i="1"/>
  <c r="I74" i="1"/>
  <c r="F74" i="1"/>
  <c r="N73" i="1"/>
  <c r="I73" i="1"/>
  <c r="F73" i="1"/>
  <c r="AH72" i="1"/>
  <c r="N72" i="1"/>
  <c r="I72" i="1"/>
  <c r="F72" i="1"/>
  <c r="N71" i="1"/>
  <c r="I71" i="1"/>
  <c r="F71" i="1"/>
  <c r="N70" i="1"/>
  <c r="I70" i="1"/>
  <c r="F70" i="1"/>
  <c r="N69" i="1"/>
  <c r="I69" i="1"/>
  <c r="F69" i="1"/>
  <c r="N68" i="1"/>
  <c r="I68" i="1"/>
  <c r="F68" i="1"/>
  <c r="N67" i="1"/>
  <c r="I67" i="1"/>
  <c r="F67" i="1"/>
  <c r="N66" i="1"/>
  <c r="I66" i="1"/>
  <c r="F66" i="1"/>
  <c r="N65" i="1"/>
  <c r="I65" i="1"/>
  <c r="F65" i="1"/>
  <c r="N64" i="1"/>
  <c r="I64" i="1"/>
  <c r="F64" i="1"/>
  <c r="N63" i="1"/>
  <c r="I63" i="1"/>
  <c r="N62" i="1"/>
  <c r="I62" i="1"/>
  <c r="F62" i="1"/>
  <c r="N61" i="1"/>
  <c r="I61" i="1"/>
  <c r="F61" i="1"/>
  <c r="N60" i="1"/>
  <c r="I60" i="1"/>
  <c r="F60" i="1"/>
  <c r="N59" i="1"/>
  <c r="I59" i="1"/>
  <c r="F59" i="1"/>
  <c r="N58" i="1"/>
  <c r="I58" i="1"/>
  <c r="F58" i="1"/>
  <c r="N57" i="1"/>
  <c r="I57" i="1"/>
  <c r="F57" i="1"/>
  <c r="N56" i="1"/>
  <c r="I56" i="1"/>
  <c r="F56" i="1"/>
  <c r="F55" i="1"/>
  <c r="F54" i="1"/>
  <c r="N53" i="1"/>
  <c r="I53" i="1"/>
  <c r="F53" i="1"/>
  <c r="N52" i="1"/>
  <c r="I52" i="1"/>
  <c r="F52" i="1"/>
  <c r="N51" i="1"/>
  <c r="I51" i="1"/>
  <c r="F51" i="1"/>
  <c r="N50" i="1"/>
  <c r="I50" i="1"/>
  <c r="F50" i="1"/>
  <c r="N49" i="1"/>
  <c r="I49" i="1"/>
  <c r="F49" i="1"/>
  <c r="N48" i="1"/>
  <c r="I48" i="1"/>
  <c r="F48" i="1"/>
  <c r="N47" i="1"/>
  <c r="I47" i="1"/>
  <c r="F47" i="1"/>
  <c r="N46" i="1"/>
  <c r="I46" i="1"/>
  <c r="F46" i="1"/>
  <c r="F45" i="1"/>
  <c r="N44" i="1"/>
  <c r="I44" i="1"/>
  <c r="F44" i="1"/>
  <c r="N43" i="1"/>
  <c r="I43" i="1"/>
  <c r="F43" i="1"/>
  <c r="N42" i="1"/>
  <c r="I42" i="1"/>
  <c r="F42" i="1"/>
  <c r="N41" i="1"/>
  <c r="I41" i="1"/>
  <c r="F41" i="1"/>
  <c r="F40" i="1"/>
  <c r="N39" i="1"/>
  <c r="I39" i="1"/>
  <c r="F39" i="1"/>
  <c r="N38" i="1"/>
  <c r="I38" i="1"/>
  <c r="F38" i="1"/>
  <c r="F37" i="1"/>
  <c r="N36" i="1"/>
  <c r="I36" i="1"/>
  <c r="F36" i="1"/>
  <c r="N35" i="1"/>
  <c r="I35" i="1"/>
  <c r="F35" i="1"/>
  <c r="N34" i="1"/>
  <c r="I34" i="1"/>
  <c r="F34" i="1"/>
  <c r="N33" i="1"/>
  <c r="I33" i="1"/>
  <c r="F33" i="1"/>
  <c r="N32" i="1"/>
  <c r="I32" i="1"/>
  <c r="F32" i="1"/>
  <c r="AK31" i="1"/>
  <c r="N31" i="1"/>
  <c r="I31" i="1"/>
  <c r="F31" i="1"/>
  <c r="N30" i="1"/>
  <c r="I30" i="1"/>
  <c r="F30" i="1"/>
  <c r="N29" i="1"/>
  <c r="I29" i="1"/>
  <c r="F29" i="1"/>
  <c r="N28" i="1"/>
  <c r="I28" i="1"/>
  <c r="F28" i="1"/>
  <c r="AL27" i="1"/>
  <c r="AK27" i="1"/>
  <c r="AJ27" i="1"/>
  <c r="N27" i="1"/>
  <c r="I27" i="1"/>
  <c r="F27" i="1"/>
  <c r="N26" i="1"/>
  <c r="I26" i="1"/>
  <c r="F26" i="1"/>
  <c r="N25" i="1"/>
  <c r="I25" i="1"/>
  <c r="F25" i="1"/>
  <c r="N24" i="1"/>
  <c r="I24" i="1"/>
  <c r="F24" i="1"/>
  <c r="N23" i="1"/>
  <c r="I23" i="1"/>
  <c r="F23" i="1"/>
  <c r="E10" i="1"/>
  <c r="E8" i="1"/>
  <c r="V8" i="1" s="1"/>
  <c r="D33" i="2" l="1"/>
  <c r="N64" i="2" s="1"/>
  <c r="J443" i="1"/>
  <c r="M443" i="1" s="1"/>
  <c r="U443" i="1" s="1"/>
  <c r="J430" i="1"/>
  <c r="M430" i="1" s="1"/>
  <c r="U430" i="1" s="1"/>
  <c r="J417" i="1"/>
  <c r="M417" i="1" s="1"/>
  <c r="U417" i="1" s="1"/>
  <c r="J418" i="1"/>
  <c r="M418" i="1" s="1"/>
  <c r="U418" i="1" s="1"/>
  <c r="J442" i="1"/>
  <c r="M442" i="1" s="1"/>
  <c r="U442" i="1" s="1"/>
  <c r="P57" i="2"/>
  <c r="I17" i="2"/>
  <c r="G26" i="2"/>
  <c r="G19" i="2"/>
  <c r="I26" i="2"/>
  <c r="I12" i="2"/>
  <c r="I11" i="2"/>
  <c r="G18" i="2"/>
  <c r="Q608" i="1"/>
  <c r="Q220" i="1"/>
  <c r="G28" i="2"/>
  <c r="Q365" i="1"/>
  <c r="Q375" i="1"/>
  <c r="U375" i="1" s="1"/>
  <c r="Q415" i="1"/>
  <c r="U415" i="1" s="1"/>
  <c r="Q452" i="1"/>
  <c r="U452" i="1" s="1"/>
  <c r="Q509" i="1"/>
  <c r="Q529" i="1"/>
  <c r="Q563" i="1"/>
  <c r="G27" i="2"/>
  <c r="I25" i="2"/>
  <c r="I28" i="2"/>
  <c r="I27" i="2"/>
  <c r="G17" i="2"/>
  <c r="G20" i="2"/>
  <c r="Q603" i="1"/>
  <c r="Q692" i="1"/>
  <c r="I10" i="2"/>
  <c r="Q621" i="1"/>
  <c r="I20" i="2"/>
  <c r="I19" i="2"/>
  <c r="I18" i="2"/>
  <c r="Q380" i="1"/>
  <c r="U380" i="1" s="1"/>
  <c r="Q396" i="1"/>
  <c r="U396" i="1" s="1"/>
  <c r="G25" i="2"/>
  <c r="G9" i="2"/>
  <c r="Q629" i="1"/>
  <c r="G12" i="2"/>
  <c r="G11" i="2"/>
  <c r="K192" i="1"/>
  <c r="K102" i="1"/>
  <c r="Q127" i="1"/>
  <c r="Q194" i="1"/>
  <c r="Q594" i="1"/>
  <c r="Q649" i="1"/>
  <c r="Q486" i="1"/>
  <c r="Q506" i="1"/>
  <c r="Q286" i="1"/>
  <c r="Q600" i="1"/>
  <c r="Q810" i="1"/>
  <c r="Q685" i="1"/>
  <c r="Q399" i="1"/>
  <c r="U399" i="1" s="1"/>
  <c r="Q565" i="1"/>
  <c r="Q416" i="1"/>
  <c r="U416" i="1" s="1"/>
  <c r="Q453" i="1"/>
  <c r="U453" i="1" s="1"/>
  <c r="Q587" i="1"/>
  <c r="Q197" i="1"/>
  <c r="Q335" i="1"/>
  <c r="Q370" i="1"/>
  <c r="U370" i="1" s="1"/>
  <c r="Q484" i="1"/>
  <c r="Q581" i="1"/>
  <c r="Q601" i="1"/>
  <c r="Q189" i="1"/>
  <c r="Q232" i="1"/>
  <c r="Q871" i="1"/>
  <c r="Q164" i="1"/>
  <c r="Q172" i="1"/>
  <c r="Q211" i="1"/>
  <c r="Q268" i="1"/>
  <c r="U268" i="1" s="1"/>
  <c r="Q278" i="1"/>
  <c r="Q321" i="1"/>
  <c r="Q203" i="1"/>
  <c r="Q187" i="1"/>
  <c r="Q532" i="1"/>
  <c r="Q351" i="1"/>
  <c r="Q666" i="1"/>
  <c r="Q173" i="1"/>
  <c r="Q204" i="1"/>
  <c r="Q312" i="1"/>
  <c r="Q330" i="1"/>
  <c r="Q257" i="1"/>
  <c r="U257" i="1" s="1"/>
  <c r="Q183" i="1"/>
  <c r="Q296" i="1"/>
  <c r="Q316" i="1"/>
  <c r="Q456" i="1"/>
  <c r="U456" i="1" s="1"/>
  <c r="Q540" i="1"/>
  <c r="Q624" i="1"/>
  <c r="Q487" i="1"/>
  <c r="Q571" i="1"/>
  <c r="Q208" i="1"/>
  <c r="Q178" i="1"/>
  <c r="Q265" i="1"/>
  <c r="U265" i="1" s="1"/>
  <c r="Q291" i="1"/>
  <c r="Q367" i="1"/>
  <c r="Q531" i="1"/>
  <c r="Q206" i="1"/>
  <c r="Q262" i="1"/>
  <c r="U262" i="1" s="1"/>
  <c r="Q538" i="1"/>
  <c r="Q562" i="1"/>
  <c r="Q572" i="1"/>
  <c r="Q256" i="1"/>
  <c r="U256" i="1" s="1"/>
  <c r="Q282" i="1"/>
  <c r="Q322" i="1"/>
  <c r="Q371" i="1"/>
  <c r="Q424" i="1"/>
  <c r="U424" i="1" s="1"/>
  <c r="Q427" i="1"/>
  <c r="U427" i="1" s="1"/>
  <c r="Q465" i="1"/>
  <c r="U465" i="1" s="1"/>
  <c r="Q552" i="1"/>
  <c r="Q337" i="1"/>
  <c r="Q348" i="1"/>
  <c r="Q455" i="1"/>
  <c r="U455" i="1" s="1"/>
  <c r="Q519" i="1"/>
  <c r="Q616" i="1"/>
  <c r="Q833" i="1"/>
  <c r="Q207" i="1"/>
  <c r="Q215" i="1"/>
  <c r="Q536" i="1"/>
  <c r="Q556" i="1"/>
  <c r="Q560" i="1"/>
  <c r="Q369" i="1"/>
  <c r="U369" i="1" s="1"/>
  <c r="Q470" i="1"/>
  <c r="Q483" i="1"/>
  <c r="Q499" i="1"/>
  <c r="Q503" i="1"/>
  <c r="Q523" i="1"/>
  <c r="Q166" i="1"/>
  <c r="Q352" i="1"/>
  <c r="Q422" i="1"/>
  <c r="U422" i="1" s="1"/>
  <c r="Q496" i="1"/>
  <c r="Q520" i="1"/>
  <c r="Q165" i="1"/>
  <c r="Q200" i="1"/>
  <c r="Q346" i="1"/>
  <c r="Q434" i="1"/>
  <c r="U434" i="1" s="1"/>
  <c r="Q460" i="1"/>
  <c r="U460" i="1" s="1"/>
  <c r="Q463" i="1"/>
  <c r="U463" i="1" s="1"/>
  <c r="Q493" i="1"/>
  <c r="Q583" i="1"/>
  <c r="Q643" i="1"/>
  <c r="Q343" i="1"/>
  <c r="Q392" i="1"/>
  <c r="U392" i="1" s="1"/>
  <c r="Q477" i="1"/>
  <c r="Q510" i="1"/>
  <c r="Q90" i="1"/>
  <c r="Q216" i="1"/>
  <c r="Q245" i="1"/>
  <c r="Q306" i="1"/>
  <c r="Q328" i="1"/>
  <c r="Q373" i="1"/>
  <c r="U373" i="1" s="1"/>
  <c r="Q450" i="1"/>
  <c r="U450" i="1" s="1"/>
  <c r="Q543" i="1"/>
  <c r="Q686" i="1"/>
  <c r="Q894" i="1"/>
  <c r="Q437" i="1"/>
  <c r="U437" i="1" s="1"/>
  <c r="Q198" i="1"/>
  <c r="Q222" i="1"/>
  <c r="Q357" i="1"/>
  <c r="Q435" i="1"/>
  <c r="U435" i="1" s="1"/>
  <c r="Q607" i="1"/>
  <c r="Q634" i="1"/>
  <c r="Q896" i="1"/>
  <c r="Q241" i="1"/>
  <c r="Q466" i="1"/>
  <c r="U466" i="1" s="1"/>
  <c r="Q589" i="1"/>
  <c r="Q339" i="1"/>
  <c r="Q614" i="1"/>
  <c r="Q193" i="1"/>
  <c r="Q217" i="1"/>
  <c r="Q259" i="1"/>
  <c r="U259" i="1" s="1"/>
  <c r="Q329" i="1"/>
  <c r="Q390" i="1"/>
  <c r="U390" i="1" s="1"/>
  <c r="Q468" i="1"/>
  <c r="U468" i="1" s="1"/>
  <c r="Q472" i="1"/>
  <c r="Q485" i="1"/>
  <c r="Q591" i="1"/>
  <c r="Q628" i="1"/>
  <c r="Q648" i="1"/>
  <c r="Q672" i="1"/>
  <c r="Q83" i="1"/>
  <c r="Q26" i="1"/>
  <c r="Q38" i="1"/>
  <c r="Q177" i="1"/>
  <c r="Q269" i="1"/>
  <c r="U269" i="1" s="1"/>
  <c r="Q298" i="1"/>
  <c r="Q354" i="1"/>
  <c r="Q358" i="1"/>
  <c r="Q381" i="1"/>
  <c r="U381" i="1" s="1"/>
  <c r="Q400" i="1"/>
  <c r="U400" i="1" s="1"/>
  <c r="Q433" i="1"/>
  <c r="U433" i="1" s="1"/>
  <c r="Q462" i="1"/>
  <c r="U462" i="1" s="1"/>
  <c r="Q598" i="1"/>
  <c r="Q645" i="1"/>
  <c r="Q36" i="1"/>
  <c r="Q315" i="1"/>
  <c r="Q479" i="1"/>
  <c r="Q512" i="1"/>
  <c r="Q202" i="1"/>
  <c r="Q247" i="1"/>
  <c r="U247" i="1" s="1"/>
  <c r="Q260" i="1"/>
  <c r="U260" i="1" s="1"/>
  <c r="Q263" i="1"/>
  <c r="U263" i="1" s="1"/>
  <c r="Q289" i="1"/>
  <c r="Q323" i="1"/>
  <c r="Q327" i="1"/>
  <c r="Q372" i="1"/>
  <c r="U372" i="1" s="1"/>
  <c r="Q542" i="1"/>
  <c r="Q545" i="1"/>
  <c r="Q602" i="1"/>
  <c r="Q297" i="1"/>
  <c r="Q300" i="1"/>
  <c r="Q349" i="1"/>
  <c r="Q480" i="1"/>
  <c r="Q555" i="1"/>
  <c r="Q673" i="1"/>
  <c r="Q169" i="1"/>
  <c r="Q243" i="1"/>
  <c r="Q167" i="1"/>
  <c r="Q196" i="1"/>
  <c r="Q221" i="1"/>
  <c r="Q250" i="1"/>
  <c r="U250" i="1" s="1"/>
  <c r="Q272" i="1"/>
  <c r="U272" i="1" s="1"/>
  <c r="Q285" i="1"/>
  <c r="Q314" i="1"/>
  <c r="Q388" i="1"/>
  <c r="U388" i="1" s="1"/>
  <c r="Q490" i="1"/>
  <c r="Q513" i="1"/>
  <c r="Q526" i="1"/>
  <c r="Q549" i="1"/>
  <c r="Q569" i="1"/>
  <c r="Q579" i="1"/>
  <c r="Q582" i="1"/>
  <c r="Q585" i="1"/>
  <c r="Q664" i="1"/>
  <c r="Q212" i="1"/>
  <c r="Q219" i="1"/>
  <c r="Q238" i="1"/>
  <c r="Q266" i="1"/>
  <c r="U266" i="1" s="1"/>
  <c r="Q307" i="1"/>
  <c r="Q382" i="1"/>
  <c r="U382" i="1" s="1"/>
  <c r="Q394" i="1"/>
  <c r="U394" i="1" s="1"/>
  <c r="Q439" i="1"/>
  <c r="U439" i="1" s="1"/>
  <c r="Q467" i="1"/>
  <c r="U467" i="1" s="1"/>
  <c r="Q507" i="1"/>
  <c r="Q539" i="1"/>
  <c r="Q566" i="1"/>
  <c r="Q605" i="1"/>
  <c r="Q615" i="1"/>
  <c r="Q618" i="1"/>
  <c r="Q641" i="1"/>
  <c r="Q201" i="1"/>
  <c r="Q224" i="1"/>
  <c r="Q276" i="1"/>
  <c r="Q292" i="1"/>
  <c r="Q347" i="1"/>
  <c r="Q360" i="1"/>
  <c r="Q376" i="1"/>
  <c r="U376" i="1" s="1"/>
  <c r="Q412" i="1"/>
  <c r="U412" i="1" s="1"/>
  <c r="Q436" i="1"/>
  <c r="U436" i="1" s="1"/>
  <c r="Q478" i="1"/>
  <c r="Q491" i="1"/>
  <c r="Q497" i="1"/>
  <c r="Q553" i="1"/>
  <c r="Q573" i="1"/>
  <c r="Q592" i="1"/>
  <c r="Q612" i="1"/>
  <c r="Q625" i="1"/>
  <c r="Q632" i="1"/>
  <c r="Q638" i="1"/>
  <c r="Q712" i="1"/>
  <c r="Q146" i="1"/>
  <c r="Q170" i="1"/>
  <c r="Q199" i="1"/>
  <c r="Q233" i="1"/>
  <c r="Q273" i="1"/>
  <c r="U273" i="1" s="1"/>
  <c r="Q319" i="1"/>
  <c r="Q344" i="1"/>
  <c r="Q475" i="1"/>
  <c r="Q521" i="1"/>
  <c r="Q524" i="1"/>
  <c r="Q580" i="1"/>
  <c r="Q599" i="1"/>
  <c r="Q619" i="1"/>
  <c r="Q642" i="1"/>
  <c r="Q725" i="1"/>
  <c r="Q735" i="1"/>
  <c r="Q913" i="1"/>
  <c r="Q175" i="1"/>
  <c r="Q248" i="1"/>
  <c r="U248" i="1" s="1"/>
  <c r="Q270" i="1"/>
  <c r="U270" i="1" s="1"/>
  <c r="Q425" i="1"/>
  <c r="U425" i="1" s="1"/>
  <c r="Q596" i="1"/>
  <c r="Q239" i="1"/>
  <c r="Q267" i="1"/>
  <c r="U267" i="1" s="1"/>
  <c r="Q277" i="1"/>
  <c r="Q280" i="1"/>
  <c r="Q302" i="1"/>
  <c r="Q334" i="1"/>
  <c r="Q361" i="1"/>
  <c r="Q377" i="1"/>
  <c r="U377" i="1" s="1"/>
  <c r="Q440" i="1"/>
  <c r="U440" i="1" s="1"/>
  <c r="Q446" i="1"/>
  <c r="U446" i="1" s="1"/>
  <c r="Q505" i="1"/>
  <c r="Q557" i="1"/>
  <c r="Q561" i="1"/>
  <c r="Q574" i="1"/>
  <c r="Q577" i="1"/>
  <c r="Q696" i="1"/>
  <c r="Q34" i="1"/>
  <c r="Q195" i="1"/>
  <c r="Q213" i="1"/>
  <c r="Q255" i="1"/>
  <c r="U255" i="1" s="1"/>
  <c r="Q258" i="1"/>
  <c r="U258" i="1" s="1"/>
  <c r="Q274" i="1"/>
  <c r="U274" i="1" s="1"/>
  <c r="Q299" i="1"/>
  <c r="Q374" i="1"/>
  <c r="U374" i="1" s="1"/>
  <c r="Q492" i="1"/>
  <c r="Q554" i="1"/>
  <c r="Q590" i="1"/>
  <c r="Q623" i="1"/>
  <c r="Q633" i="1"/>
  <c r="Q636" i="1"/>
  <c r="Q646" i="1"/>
  <c r="Q678" i="1"/>
  <c r="Q237" i="1"/>
  <c r="Q252" i="1"/>
  <c r="U252" i="1" s="1"/>
  <c r="Q290" i="1"/>
  <c r="Q320" i="1"/>
  <c r="Q368" i="1"/>
  <c r="Q410" i="1"/>
  <c r="U410" i="1" s="1"/>
  <c r="Q476" i="1"/>
  <c r="Q489" i="1"/>
  <c r="Q495" i="1"/>
  <c r="Q525" i="1"/>
  <c r="Q551" i="1"/>
  <c r="Q620" i="1"/>
  <c r="Q113" i="1"/>
  <c r="Q162" i="1"/>
  <c r="Q225" i="1"/>
  <c r="Q246" i="1"/>
  <c r="U246" i="1" s="1"/>
  <c r="Q249" i="1"/>
  <c r="U249" i="1" s="1"/>
  <c r="Q271" i="1"/>
  <c r="U271" i="1" s="1"/>
  <c r="Q284" i="1"/>
  <c r="Q426" i="1"/>
  <c r="U426" i="1" s="1"/>
  <c r="Q473" i="1"/>
  <c r="Q548" i="1"/>
  <c r="Q630" i="1"/>
  <c r="Q661" i="1"/>
  <c r="Q839" i="1"/>
  <c r="Q184" i="1"/>
  <c r="Q191" i="1"/>
  <c r="Q281" i="1"/>
  <c r="Q338" i="1"/>
  <c r="Q362" i="1"/>
  <c r="Q393" i="1"/>
  <c r="U393" i="1" s="1"/>
  <c r="Q423" i="1"/>
  <c r="U423" i="1" s="1"/>
  <c r="Q438" i="1"/>
  <c r="U438" i="1" s="1"/>
  <c r="Q604" i="1"/>
  <c r="Q617" i="1"/>
  <c r="Q627" i="1"/>
  <c r="Q640" i="1"/>
  <c r="Q650" i="1"/>
  <c r="Q653" i="1"/>
  <c r="Q35" i="1"/>
  <c r="Q179" i="1"/>
  <c r="Q230" i="1"/>
  <c r="Q283" i="1"/>
  <c r="Q301" i="1"/>
  <c r="Q304" i="1"/>
  <c r="Q366" i="1"/>
  <c r="Q384" i="1"/>
  <c r="U384" i="1" s="1"/>
  <c r="Q447" i="1"/>
  <c r="U447" i="1" s="1"/>
  <c r="Q508" i="1"/>
  <c r="Q541" i="1"/>
  <c r="Q622" i="1"/>
  <c r="Q631" i="1"/>
  <c r="Q879" i="1"/>
  <c r="Q226" i="1"/>
  <c r="Q325" i="1"/>
  <c r="Q340" i="1"/>
  <c r="Q402" i="1"/>
  <c r="U402" i="1" s="1"/>
  <c r="Q405" i="1"/>
  <c r="U405" i="1" s="1"/>
  <c r="Q481" i="1"/>
  <c r="Q511" i="1"/>
  <c r="Q514" i="1"/>
  <c r="Q518" i="1"/>
  <c r="Q527" i="1"/>
  <c r="Q544" i="1"/>
  <c r="Q570" i="1"/>
  <c r="Q610" i="1"/>
  <c r="Q637" i="1"/>
  <c r="Q801" i="1"/>
  <c r="Q918" i="1"/>
  <c r="Q82" i="1"/>
  <c r="Q311" i="1"/>
  <c r="Q317" i="1"/>
  <c r="Q39" i="1"/>
  <c r="Q174" i="1"/>
  <c r="Q182" i="1"/>
  <c r="Q236" i="1"/>
  <c r="Q293" i="1"/>
  <c r="Q345" i="1"/>
  <c r="Q379" i="1"/>
  <c r="U379" i="1" s="1"/>
  <c r="Q385" i="1"/>
  <c r="U385" i="1" s="1"/>
  <c r="Q413" i="1"/>
  <c r="U413" i="1" s="1"/>
  <c r="Q444" i="1"/>
  <c r="U444" i="1" s="1"/>
  <c r="Q448" i="1"/>
  <c r="U448" i="1" s="1"/>
  <c r="Q533" i="1"/>
  <c r="Q564" i="1"/>
  <c r="Q567" i="1"/>
  <c r="Q586" i="1"/>
  <c r="Q595" i="1"/>
  <c r="Q644" i="1"/>
  <c r="Q647" i="1"/>
  <c r="Q738" i="1"/>
  <c r="Q749" i="1"/>
  <c r="Q70" i="1"/>
  <c r="Q93" i="1"/>
  <c r="Q151" i="1"/>
  <c r="Q231" i="1"/>
  <c r="Q287" i="1"/>
  <c r="Q364" i="1"/>
  <c r="Q391" i="1"/>
  <c r="U391" i="1" s="1"/>
  <c r="Q428" i="1"/>
  <c r="U428" i="1" s="1"/>
  <c r="Q454" i="1"/>
  <c r="U454" i="1" s="1"/>
  <c r="Q482" i="1"/>
  <c r="Q488" i="1"/>
  <c r="Q494" i="1"/>
  <c r="Q515" i="1"/>
  <c r="Q528" i="1"/>
  <c r="Q611" i="1"/>
  <c r="Q626" i="1"/>
  <c r="Q635" i="1"/>
  <c r="Q654" i="1"/>
  <c r="Q656" i="1"/>
  <c r="Q218" i="1"/>
  <c r="Q697" i="1"/>
  <c r="Q65" i="1"/>
  <c r="Q97" i="1"/>
  <c r="Q209" i="1"/>
  <c r="Q309" i="1"/>
  <c r="Q333" i="1"/>
  <c r="Q397" i="1"/>
  <c r="U397" i="1" s="1"/>
  <c r="Q403" i="1"/>
  <c r="U403" i="1" s="1"/>
  <c r="Q408" i="1"/>
  <c r="U408" i="1" s="1"/>
  <c r="Q461" i="1"/>
  <c r="U461" i="1" s="1"/>
  <c r="Q501" i="1"/>
  <c r="Q522" i="1"/>
  <c r="Q558" i="1"/>
  <c r="Q568" i="1"/>
  <c r="Q651" i="1"/>
  <c r="Q168" i="1"/>
  <c r="Q242" i="1"/>
  <c r="Q251" i="1"/>
  <c r="U251" i="1" s="1"/>
  <c r="Q254" i="1"/>
  <c r="U254" i="1" s="1"/>
  <c r="Q275" i="1"/>
  <c r="Q336" i="1"/>
  <c r="Q355" i="1"/>
  <c r="Q389" i="1"/>
  <c r="U389" i="1" s="1"/>
  <c r="Q411" i="1"/>
  <c r="U411" i="1" s="1"/>
  <c r="Q414" i="1"/>
  <c r="U414" i="1" s="1"/>
  <c r="Q449" i="1"/>
  <c r="U449" i="1" s="1"/>
  <c r="Q464" i="1"/>
  <c r="U464" i="1" s="1"/>
  <c r="Q578" i="1"/>
  <c r="Q584" i="1"/>
  <c r="Q593" i="1"/>
  <c r="Q294" i="1"/>
  <c r="Q383" i="1"/>
  <c r="U383" i="1" s="1"/>
  <c r="Q575" i="1"/>
  <c r="Q205" i="1"/>
  <c r="Q279" i="1"/>
  <c r="Q288" i="1"/>
  <c r="Q303" i="1"/>
  <c r="Q310" i="1"/>
  <c r="Q313" i="1"/>
  <c r="Q359" i="1"/>
  <c r="Q395" i="1"/>
  <c r="U395" i="1" s="1"/>
  <c r="Q398" i="1"/>
  <c r="U398" i="1" s="1"/>
  <c r="Q401" i="1"/>
  <c r="U401" i="1" s="1"/>
  <c r="Q429" i="1"/>
  <c r="U429" i="1" s="1"/>
  <c r="Q459" i="1"/>
  <c r="U459" i="1" s="1"/>
  <c r="Q471" i="1"/>
  <c r="Q498" i="1"/>
  <c r="Q517" i="1"/>
  <c r="Q547" i="1"/>
  <c r="Q609" i="1"/>
  <c r="Q639" i="1"/>
  <c r="Q652" i="1"/>
  <c r="Q703" i="1"/>
  <c r="Q906" i="1"/>
  <c r="Q62" i="1"/>
  <c r="Q176" i="1"/>
  <c r="Q181" i="1"/>
  <c r="Q188" i="1"/>
  <c r="Q234" i="1"/>
  <c r="Q261" i="1"/>
  <c r="U261" i="1" s="1"/>
  <c r="Q409" i="1"/>
  <c r="U409" i="1" s="1"/>
  <c r="Q474" i="1"/>
  <c r="Q502" i="1"/>
  <c r="Q535" i="1"/>
  <c r="Q550" i="1"/>
  <c r="Q606" i="1"/>
  <c r="Q711" i="1"/>
  <c r="Q786" i="1"/>
  <c r="Q790" i="1"/>
  <c r="Q800" i="1"/>
  <c r="Q828" i="1"/>
  <c r="Q171" i="1"/>
  <c r="Q264" i="1"/>
  <c r="U264" i="1" s="1"/>
  <c r="Q350" i="1"/>
  <c r="Q387" i="1"/>
  <c r="U387" i="1" s="1"/>
  <c r="Q576" i="1"/>
  <c r="Q588" i="1"/>
  <c r="Q597" i="1"/>
  <c r="Q613" i="1"/>
  <c r="Q665" i="1"/>
  <c r="Q855" i="1"/>
  <c r="Q154" i="1"/>
  <c r="Q847" i="1"/>
  <c r="Q912" i="1"/>
  <c r="Q72" i="1"/>
  <c r="Q79" i="1"/>
  <c r="Q865" i="1"/>
  <c r="Q869" i="1"/>
  <c r="Q153" i="1"/>
  <c r="Q795" i="1"/>
  <c r="Q159" i="1"/>
  <c r="Q76" i="1"/>
  <c r="Q133" i="1"/>
  <c r="Q737" i="1"/>
  <c r="Q904" i="1"/>
  <c r="Q724" i="1"/>
  <c r="Q682" i="1"/>
  <c r="Q719" i="1"/>
  <c r="Q694" i="1"/>
  <c r="Q868" i="1"/>
  <c r="Q808" i="1"/>
  <c r="Q837" i="1"/>
  <c r="Q24" i="1"/>
  <c r="Q98" i="1"/>
  <c r="Q802" i="1"/>
  <c r="Q815" i="1"/>
  <c r="Q863" i="1"/>
  <c r="Q903" i="1"/>
  <c r="Q27" i="1"/>
  <c r="Q31" i="1"/>
  <c r="Q59" i="1"/>
  <c r="Q80" i="1"/>
  <c r="Q100" i="1"/>
  <c r="Q139" i="1"/>
  <c r="Q755" i="1"/>
  <c r="Q842" i="1"/>
  <c r="Q882" i="1"/>
  <c r="Q919" i="1"/>
  <c r="Q862" i="1"/>
  <c r="Q897" i="1"/>
  <c r="Q134" i="1"/>
  <c r="Q762" i="1"/>
  <c r="Q788" i="1"/>
  <c r="Q870" i="1"/>
  <c r="Q30" i="1"/>
  <c r="Q680" i="1"/>
  <c r="Q688" i="1"/>
  <c r="Q845" i="1"/>
  <c r="Q902" i="1"/>
  <c r="Q920" i="1"/>
  <c r="Q796" i="1"/>
  <c r="Q889" i="1"/>
  <c r="Q895" i="1"/>
  <c r="Q40" i="1"/>
  <c r="Q52" i="1"/>
  <c r="Q67" i="1"/>
  <c r="Q832" i="1"/>
  <c r="Q129" i="1"/>
  <c r="Q156" i="1"/>
  <c r="Q660" i="1"/>
  <c r="Q131" i="1"/>
  <c r="Q767" i="1"/>
  <c r="Q806" i="1"/>
  <c r="Q819" i="1"/>
  <c r="Q44" i="1"/>
  <c r="Q78" i="1"/>
  <c r="Q140" i="1"/>
  <c r="Q145" i="1"/>
  <c r="Q804" i="1"/>
  <c r="Q41" i="1"/>
  <c r="Q150" i="1"/>
  <c r="Q152" i="1"/>
  <c r="Q717" i="1"/>
  <c r="Q741" i="1"/>
  <c r="Q763" i="1"/>
  <c r="Q886" i="1"/>
  <c r="Q834" i="1"/>
  <c r="Q900" i="1"/>
  <c r="Q68" i="1"/>
  <c r="Q96" i="1"/>
  <c r="Q103" i="1"/>
  <c r="Q105" i="1"/>
  <c r="Q124" i="1"/>
  <c r="Q675" i="1"/>
  <c r="Q687" i="1"/>
  <c r="Q710" i="1"/>
  <c r="Q765" i="1"/>
  <c r="Q779" i="1"/>
  <c r="Q61" i="1"/>
  <c r="Q119" i="1"/>
  <c r="Q830" i="1"/>
  <c r="Q864" i="1"/>
  <c r="Q50" i="1"/>
  <c r="Q115" i="1"/>
  <c r="U115" i="1" s="1"/>
  <c r="Q144" i="1"/>
  <c r="Q161" i="1"/>
  <c r="Q679" i="1"/>
  <c r="Q782" i="1"/>
  <c r="Q817" i="1"/>
  <c r="Q878" i="1"/>
  <c r="Q84" i="1"/>
  <c r="Q91" i="1"/>
  <c r="Q695" i="1"/>
  <c r="Q849" i="1"/>
  <c r="Q56" i="1"/>
  <c r="Q141" i="1"/>
  <c r="Q771" i="1"/>
  <c r="Q899" i="1"/>
  <c r="Q138" i="1"/>
  <c r="Q777" i="1"/>
  <c r="Q853" i="1"/>
  <c r="Q698" i="1"/>
  <c r="Q740" i="1"/>
  <c r="Q32" i="1"/>
  <c r="Q54" i="1"/>
  <c r="Q74" i="1"/>
  <c r="Q125" i="1"/>
  <c r="Q135" i="1"/>
  <c r="Q745" i="1"/>
  <c r="Q822" i="1"/>
  <c r="Q700" i="1"/>
  <c r="Q707" i="1"/>
  <c r="Q798" i="1"/>
  <c r="Q807" i="1"/>
  <c r="Q108" i="1"/>
  <c r="Q123" i="1"/>
  <c r="Q142" i="1"/>
  <c r="Q768" i="1"/>
  <c r="Q770" i="1"/>
  <c r="Q852" i="1"/>
  <c r="Q914" i="1"/>
  <c r="K133" i="1"/>
  <c r="K36" i="1"/>
  <c r="K112" i="1"/>
  <c r="K28" i="1"/>
  <c r="K104" i="1"/>
  <c r="K186" i="1"/>
  <c r="K64" i="1"/>
  <c r="K71" i="1"/>
  <c r="K78" i="1"/>
  <c r="K37" i="1"/>
  <c r="K283" i="1"/>
  <c r="K98" i="1"/>
  <c r="K172" i="1"/>
  <c r="K137" i="1"/>
  <c r="H38" i="2"/>
  <c r="D39" i="2" s="1"/>
  <c r="L759" i="1" s="1"/>
  <c r="Q81" i="1"/>
  <c r="Q49" i="1"/>
  <c r="Q71" i="1"/>
  <c r="Q122" i="1"/>
  <c r="Q671" i="1"/>
  <c r="Q705" i="1"/>
  <c r="Q778" i="1"/>
  <c r="Q118" i="1"/>
  <c r="Q148" i="1"/>
  <c r="Q157" i="1"/>
  <c r="Q739" i="1"/>
  <c r="Q827" i="1"/>
  <c r="Q85" i="1"/>
  <c r="Q689" i="1"/>
  <c r="Q702" i="1"/>
  <c r="Q872" i="1"/>
  <c r="Q110" i="1"/>
  <c r="Q29" i="1"/>
  <c r="Q33" i="1"/>
  <c r="Q37" i="1"/>
  <c r="Q45" i="1"/>
  <c r="Q48" i="1"/>
  <c r="Q63" i="1"/>
  <c r="Q86" i="1"/>
  <c r="Q101" i="1"/>
  <c r="Q107" i="1"/>
  <c r="Q147" i="1"/>
  <c r="Q699" i="1"/>
  <c r="Q769" i="1"/>
  <c r="Q95" i="1"/>
  <c r="Q75" i="1"/>
  <c r="Q112" i="1"/>
  <c r="Q114" i="1"/>
  <c r="U114" i="1" s="1"/>
  <c r="Q746" i="1"/>
  <c r="Q812" i="1"/>
  <c r="Q28" i="1"/>
  <c r="Q94" i="1"/>
  <c r="Q104" i="1"/>
  <c r="Q121" i="1"/>
  <c r="Q683" i="1"/>
  <c r="Q731" i="1"/>
  <c r="Q736" i="1"/>
  <c r="Q743" i="1"/>
  <c r="Q766" i="1"/>
  <c r="Q691" i="1"/>
  <c r="Q55" i="1"/>
  <c r="Q57" i="1"/>
  <c r="Q69" i="1"/>
  <c r="Q87" i="1"/>
  <c r="Q130" i="1"/>
  <c r="Q137" i="1"/>
  <c r="Q155" i="1"/>
  <c r="Q693" i="1"/>
  <c r="Q706" i="1"/>
  <c r="Q714" i="1"/>
  <c r="Q748" i="1"/>
  <c r="Q46" i="1"/>
  <c r="Q53" i="1"/>
  <c r="Q132" i="1"/>
  <c r="Q676" i="1"/>
  <c r="Q732" i="1"/>
  <c r="Q883" i="1"/>
  <c r="Q820" i="1"/>
  <c r="Q850" i="1"/>
  <c r="Q858" i="1"/>
  <c r="Q861" i="1"/>
  <c r="Q898" i="1"/>
  <c r="Q814" i="1"/>
  <c r="Q841" i="1"/>
  <c r="Q860" i="1"/>
  <c r="Q873" i="1"/>
  <c r="Q901" i="1"/>
  <c r="Q911" i="1"/>
  <c r="Q925" i="1"/>
  <c r="Q773" i="1"/>
  <c r="Q792" i="1"/>
  <c r="Q818" i="1"/>
  <c r="Q825" i="1"/>
  <c r="Q843" i="1"/>
  <c r="Q881" i="1"/>
  <c r="Q910" i="1"/>
  <c r="Q908" i="1"/>
  <c r="Q917" i="1"/>
  <c r="Q921" i="1"/>
  <c r="Q859" i="1"/>
  <c r="Q723" i="1"/>
  <c r="Q747" i="1"/>
  <c r="Q821" i="1"/>
  <c r="Q844" i="1"/>
  <c r="Q867" i="1"/>
  <c r="Q880" i="1"/>
  <c r="Q915" i="1"/>
  <c r="Q824" i="1"/>
  <c r="Q876" i="1"/>
  <c r="Q751" i="1"/>
  <c r="Q760" i="1"/>
  <c r="Q764" i="1"/>
  <c r="Q793" i="1"/>
  <c r="Q805" i="1"/>
  <c r="Q813" i="1"/>
  <c r="Q846" i="1"/>
  <c r="Q857" i="1"/>
  <c r="Q866" i="1"/>
  <c r="Q780" i="1"/>
  <c r="Q789" i="1"/>
  <c r="Q823" i="1"/>
  <c r="Q826" i="1"/>
  <c r="Q838" i="1"/>
  <c r="Q874" i="1"/>
  <c r="Q888" i="1"/>
  <c r="Q890" i="1"/>
  <c r="Q909" i="1"/>
  <c r="Q23" i="1"/>
  <c r="Q43" i="1"/>
  <c r="Q60" i="1"/>
  <c r="Q73" i="1"/>
  <c r="Q776" i="1"/>
  <c r="Q885" i="1"/>
  <c r="Q922" i="1"/>
  <c r="Q727" i="1"/>
  <c r="Q721" i="1"/>
  <c r="Q742" i="1"/>
  <c r="Q851" i="1"/>
  <c r="Q856" i="1"/>
  <c r="Q892" i="1"/>
  <c r="Q109" i="1"/>
  <c r="Q655" i="1"/>
  <c r="Q658" i="1"/>
  <c r="Q670" i="1"/>
  <c r="Q775" i="1"/>
  <c r="Q791" i="1"/>
  <c r="Q884" i="1"/>
  <c r="Q907" i="1"/>
  <c r="Q42" i="1"/>
  <c r="Q106" i="1"/>
  <c r="Q117" i="1"/>
  <c r="Q136" i="1"/>
  <c r="Q143" i="1"/>
  <c r="Q704" i="1"/>
  <c r="Q709" i="1"/>
  <c r="Q713" i="1"/>
  <c r="Q848" i="1"/>
  <c r="Q720" i="1"/>
  <c r="Q726" i="1"/>
  <c r="Q730" i="1"/>
  <c r="Q783" i="1"/>
  <c r="Q809" i="1"/>
  <c r="Q811" i="1"/>
  <c r="Q829" i="1"/>
  <c r="Q831" i="1"/>
  <c r="Q25" i="1"/>
  <c r="Q64" i="1"/>
  <c r="Q77" i="1"/>
  <c r="Q111" i="1"/>
  <c r="Q657" i="1"/>
  <c r="Q669" i="1"/>
  <c r="Q891" i="1"/>
  <c r="Q924" i="1"/>
  <c r="Q160" i="1"/>
  <c r="Q734" i="1"/>
  <c r="Q905" i="1"/>
  <c r="Q47" i="1"/>
  <c r="Q51" i="1"/>
  <c r="Q88" i="1"/>
  <c r="Q92" i="1"/>
  <c r="Q99" i="1"/>
  <c r="Q128" i="1"/>
  <c r="Q668" i="1"/>
  <c r="Q677" i="1"/>
  <c r="Q684" i="1"/>
  <c r="Q690" i="1"/>
  <c r="Q715" i="1"/>
  <c r="Q733" i="1"/>
  <c r="Q757" i="1"/>
  <c r="Q799" i="1"/>
  <c r="Q835" i="1"/>
  <c r="Q58" i="1"/>
  <c r="Q66" i="1"/>
  <c r="Q116" i="1"/>
  <c r="Q722" i="1"/>
  <c r="Q781" i="1"/>
  <c r="Q803" i="1"/>
  <c r="Q120" i="1"/>
  <c r="Q126" i="1"/>
  <c r="Q149" i="1"/>
  <c r="Q663" i="1"/>
  <c r="Q729" i="1"/>
  <c r="Q787" i="1"/>
  <c r="Q794" i="1"/>
  <c r="Q877" i="1"/>
  <c r="Q923" i="1"/>
  <c r="Q667" i="1"/>
  <c r="Q756" i="1"/>
  <c r="K29" i="1"/>
  <c r="K53" i="1"/>
  <c r="K56" i="1"/>
  <c r="K94" i="1"/>
  <c r="K138" i="1"/>
  <c r="K141" i="1"/>
  <c r="K181" i="1"/>
  <c r="K220" i="1"/>
  <c r="Q229" i="1"/>
  <c r="K231" i="1"/>
  <c r="K23" i="1"/>
  <c r="K46" i="1"/>
  <c r="K47" i="1"/>
  <c r="K48" i="1"/>
  <c r="K49" i="1"/>
  <c r="K50" i="1"/>
  <c r="K51" i="1"/>
  <c r="K52" i="1"/>
  <c r="K77" i="1"/>
  <c r="K83" i="1"/>
  <c r="K86" i="1"/>
  <c r="K111" i="1"/>
  <c r="K139" i="1"/>
  <c r="K178" i="1"/>
  <c r="Q186" i="1"/>
  <c r="K207" i="1"/>
  <c r="K209" i="1"/>
  <c r="K30" i="1"/>
  <c r="K63" i="1"/>
  <c r="K70" i="1"/>
  <c r="K140" i="1"/>
  <c r="K188" i="1"/>
  <c r="K24" i="1"/>
  <c r="K76" i="1"/>
  <c r="K89" i="1"/>
  <c r="K93" i="1"/>
  <c r="K110" i="1"/>
  <c r="K131" i="1"/>
  <c r="K135" i="1"/>
  <c r="K200" i="1"/>
  <c r="K224" i="1"/>
  <c r="K31" i="1"/>
  <c r="K41" i="1"/>
  <c r="K62" i="1"/>
  <c r="K69" i="1"/>
  <c r="K82" i="1"/>
  <c r="K103" i="1"/>
  <c r="K164" i="1"/>
  <c r="K174" i="1"/>
  <c r="K183" i="1"/>
  <c r="K213" i="1"/>
  <c r="K292" i="1"/>
  <c r="K25" i="1"/>
  <c r="K42" i="1"/>
  <c r="K97" i="1"/>
  <c r="K109" i="1"/>
  <c r="K168" i="1"/>
  <c r="K171" i="1"/>
  <c r="K217" i="1"/>
  <c r="K317" i="1"/>
  <c r="K43" i="1"/>
  <c r="K45" i="1"/>
  <c r="K61" i="1"/>
  <c r="K68" i="1"/>
  <c r="K75" i="1"/>
  <c r="K92" i="1"/>
  <c r="K101" i="1"/>
  <c r="K180" i="1"/>
  <c r="Q295" i="1"/>
  <c r="K26" i="1"/>
  <c r="K32" i="1"/>
  <c r="K44" i="1"/>
  <c r="K81" i="1"/>
  <c r="K108" i="1"/>
  <c r="K152" i="1"/>
  <c r="K177" i="1"/>
  <c r="Q190" i="1"/>
  <c r="K206" i="1"/>
  <c r="K60" i="1"/>
  <c r="K74" i="1"/>
  <c r="K88" i="1"/>
  <c r="K153" i="1"/>
  <c r="K161" i="1"/>
  <c r="Q180" i="1"/>
  <c r="Q185" i="1"/>
  <c r="K187" i="1"/>
  <c r="K906" i="1"/>
  <c r="K900" i="1"/>
  <c r="K892" i="1"/>
  <c r="K885" i="1"/>
  <c r="K859" i="1"/>
  <c r="K857" i="1"/>
  <c r="K851" i="1"/>
  <c r="K845" i="1"/>
  <c r="K843" i="1"/>
  <c r="K764" i="1"/>
  <c r="K762" i="1"/>
  <c r="K756" i="1"/>
  <c r="K748" i="1"/>
  <c r="K909" i="1"/>
  <c r="K905" i="1"/>
  <c r="K903" i="1"/>
  <c r="K899" i="1"/>
  <c r="K891" i="1"/>
  <c r="K884" i="1"/>
  <c r="K882" i="1"/>
  <c r="K868" i="1"/>
  <c r="K898" i="1"/>
  <c r="K896" i="1"/>
  <c r="K890" i="1"/>
  <c r="K847" i="1"/>
  <c r="K766" i="1"/>
  <c r="K886" i="1"/>
  <c r="K812" i="1"/>
  <c r="K790" i="1"/>
  <c r="K741" i="1"/>
  <c r="K739" i="1"/>
  <c r="K722" i="1"/>
  <c r="K832" i="1"/>
  <c r="K811" i="1"/>
  <c r="K791" i="1"/>
  <c r="K911" i="1"/>
  <c r="K870" i="1"/>
  <c r="K801" i="1"/>
  <c r="K768" i="1"/>
  <c r="K737" i="1"/>
  <c r="K723" i="1"/>
  <c r="K910" i="1"/>
  <c r="K869" i="1"/>
  <c r="K849" i="1"/>
  <c r="K833" i="1"/>
  <c r="K827" i="1"/>
  <c r="K813" i="1"/>
  <c r="K792" i="1"/>
  <c r="K778" i="1"/>
  <c r="K767" i="1"/>
  <c r="K888" i="1"/>
  <c r="K848" i="1"/>
  <c r="K840" i="1"/>
  <c r="K820" i="1"/>
  <c r="K806" i="1"/>
  <c r="K799" i="1"/>
  <c r="K798" i="1"/>
  <c r="K920" i="1"/>
  <c r="K912" i="1"/>
  <c r="K887" i="1"/>
  <c r="K879" i="1"/>
  <c r="K871" i="1"/>
  <c r="K865" i="1"/>
  <c r="K805" i="1"/>
  <c r="K783" i="1"/>
  <c r="K776" i="1"/>
  <c r="K775" i="1"/>
  <c r="K769" i="1"/>
  <c r="K858" i="1"/>
  <c r="K850" i="1"/>
  <c r="K844" i="1"/>
  <c r="K838" i="1"/>
  <c r="K837" i="1"/>
  <c r="K825" i="1"/>
  <c r="K818" i="1"/>
  <c r="K817" i="1"/>
  <c r="K804" i="1"/>
  <c r="K796" i="1"/>
  <c r="K788" i="1"/>
  <c r="K782" i="1"/>
  <c r="K925" i="1"/>
  <c r="K918" i="1"/>
  <c r="K917" i="1"/>
  <c r="K904" i="1"/>
  <c r="K883" i="1"/>
  <c r="K877" i="1"/>
  <c r="K876" i="1"/>
  <c r="K824" i="1"/>
  <c r="K809" i="1"/>
  <c r="K807" i="1"/>
  <c r="K803" i="1"/>
  <c r="K795" i="1"/>
  <c r="K787" i="1"/>
  <c r="K785" i="1"/>
  <c r="K781" i="1"/>
  <c r="K773" i="1"/>
  <c r="K754" i="1"/>
  <c r="K726" i="1"/>
  <c r="K716" i="1"/>
  <c r="K924" i="1"/>
  <c r="K897" i="1"/>
  <c r="K889" i="1"/>
  <c r="K863" i="1"/>
  <c r="K856" i="1"/>
  <c r="K855" i="1"/>
  <c r="K835" i="1"/>
  <c r="K829" i="1"/>
  <c r="K823" i="1"/>
  <c r="K815" i="1"/>
  <c r="K802" i="1"/>
  <c r="K800" i="1"/>
  <c r="K794" i="1"/>
  <c r="K780" i="1"/>
  <c r="K923" i="1"/>
  <c r="K915" i="1"/>
  <c r="K874" i="1"/>
  <c r="K862" i="1"/>
  <c r="K842" i="1"/>
  <c r="K834" i="1"/>
  <c r="K828" i="1"/>
  <c r="K826" i="1"/>
  <c r="K822" i="1"/>
  <c r="K814" i="1"/>
  <c r="K793" i="1"/>
  <c r="K789" i="1"/>
  <c r="K779" i="1"/>
  <c r="K777" i="1"/>
  <c r="K771" i="1"/>
  <c r="K752" i="1"/>
  <c r="K751" i="1"/>
  <c r="K740" i="1"/>
  <c r="K714" i="1"/>
  <c r="K706" i="1"/>
  <c r="K692" i="1"/>
  <c r="K688" i="1"/>
  <c r="K684" i="1"/>
  <c r="K922" i="1"/>
  <c r="K914" i="1"/>
  <c r="K908" i="1"/>
  <c r="K902" i="1"/>
  <c r="K895" i="1"/>
  <c r="K894" i="1"/>
  <c r="K881" i="1"/>
  <c r="K873" i="1"/>
  <c r="K867" i="1"/>
  <c r="K861" i="1"/>
  <c r="K853" i="1"/>
  <c r="K841" i="1"/>
  <c r="K839" i="1"/>
  <c r="K821" i="1"/>
  <c r="K819" i="1"/>
  <c r="K810" i="1"/>
  <c r="K921" i="1"/>
  <c r="K919" i="1"/>
  <c r="K913" i="1"/>
  <c r="K907" i="1"/>
  <c r="K901" i="1"/>
  <c r="K880" i="1"/>
  <c r="K878" i="1"/>
  <c r="K872" i="1"/>
  <c r="K866" i="1"/>
  <c r="K864" i="1"/>
  <c r="K860" i="1"/>
  <c r="K852" i="1"/>
  <c r="K846" i="1"/>
  <c r="K830" i="1"/>
  <c r="K765" i="1"/>
  <c r="K757" i="1"/>
  <c r="K749" i="1"/>
  <c r="K704" i="1"/>
  <c r="K695" i="1"/>
  <c r="K679" i="1"/>
  <c r="K673" i="1"/>
  <c r="K755" i="1"/>
  <c r="K710" i="1"/>
  <c r="K689" i="1"/>
  <c r="K672" i="1"/>
  <c r="K656" i="1"/>
  <c r="K618" i="1"/>
  <c r="K616" i="1"/>
  <c r="K614" i="1"/>
  <c r="K591" i="1"/>
  <c r="K589" i="1"/>
  <c r="K587" i="1"/>
  <c r="K585" i="1"/>
  <c r="K583" i="1"/>
  <c r="K581" i="1"/>
  <c r="K770" i="1"/>
  <c r="K721" i="1"/>
  <c r="K720" i="1"/>
  <c r="K685" i="1"/>
  <c r="K593" i="1"/>
  <c r="K312" i="1"/>
  <c r="K676" i="1"/>
  <c r="K658" i="1"/>
  <c r="K626" i="1"/>
  <c r="K624" i="1"/>
  <c r="K622" i="1"/>
  <c r="K620" i="1"/>
  <c r="K599" i="1"/>
  <c r="K597" i="1"/>
  <c r="K595" i="1"/>
  <c r="K701" i="1"/>
  <c r="K657" i="1"/>
  <c r="K628" i="1"/>
  <c r="K601" i="1"/>
  <c r="K738" i="1"/>
  <c r="K702" i="1"/>
  <c r="K659" i="1"/>
  <c r="K630" i="1"/>
  <c r="K603" i="1"/>
  <c r="K745" i="1"/>
  <c r="K713" i="1"/>
  <c r="K711" i="1"/>
  <c r="K677" i="1"/>
  <c r="K640" i="1"/>
  <c r="K638" i="1"/>
  <c r="K636" i="1"/>
  <c r="K634" i="1"/>
  <c r="K632" i="1"/>
  <c r="K568" i="1"/>
  <c r="K760" i="1"/>
  <c r="K715" i="1"/>
  <c r="K697" i="1"/>
  <c r="K642" i="1"/>
  <c r="K611" i="1"/>
  <c r="K609" i="1"/>
  <c r="K607" i="1"/>
  <c r="K605" i="1"/>
  <c r="K742" i="1"/>
  <c r="K732" i="1"/>
  <c r="K729" i="1"/>
  <c r="K727" i="1"/>
  <c r="K678" i="1"/>
  <c r="K666" i="1"/>
  <c r="K652" i="1"/>
  <c r="K650" i="1"/>
  <c r="K648" i="1"/>
  <c r="K646" i="1"/>
  <c r="K644" i="1"/>
  <c r="K578" i="1"/>
  <c r="K576" i="1"/>
  <c r="K574" i="1"/>
  <c r="K572" i="1"/>
  <c r="K570" i="1"/>
  <c r="K772" i="1"/>
  <c r="K703" i="1"/>
  <c r="K694" i="1"/>
  <c r="K693" i="1"/>
  <c r="K663" i="1"/>
  <c r="K654" i="1"/>
  <c r="K617" i="1"/>
  <c r="K615" i="1"/>
  <c r="K613" i="1"/>
  <c r="K592" i="1"/>
  <c r="K590" i="1"/>
  <c r="K588" i="1"/>
  <c r="K586" i="1"/>
  <c r="K584" i="1"/>
  <c r="K582" i="1"/>
  <c r="K580" i="1"/>
  <c r="K786" i="1"/>
  <c r="K763" i="1"/>
  <c r="K730" i="1"/>
  <c r="K664" i="1"/>
  <c r="K661" i="1"/>
  <c r="K660" i="1"/>
  <c r="K619" i="1"/>
  <c r="K316" i="1"/>
  <c r="K717" i="1"/>
  <c r="K686" i="1"/>
  <c r="K627" i="1"/>
  <c r="K625" i="1"/>
  <c r="K623" i="1"/>
  <c r="K621" i="1"/>
  <c r="K600" i="1"/>
  <c r="K598" i="1"/>
  <c r="K596" i="1"/>
  <c r="K594" i="1"/>
  <c r="K753" i="1"/>
  <c r="K734" i="1"/>
  <c r="K724" i="1"/>
  <c r="K719" i="1"/>
  <c r="K699" i="1"/>
  <c r="K698" i="1"/>
  <c r="K696" i="1"/>
  <c r="K683" i="1"/>
  <c r="K629" i="1"/>
  <c r="K602" i="1"/>
  <c r="K747" i="1"/>
  <c r="K743" i="1"/>
  <c r="K735" i="1"/>
  <c r="K733" i="1"/>
  <c r="K705" i="1"/>
  <c r="K671" i="1"/>
  <c r="K670" i="1"/>
  <c r="K669" i="1"/>
  <c r="K668" i="1"/>
  <c r="K667" i="1"/>
  <c r="K655" i="1"/>
  <c r="K641" i="1"/>
  <c r="K639" i="1"/>
  <c r="K637" i="1"/>
  <c r="K635" i="1"/>
  <c r="K633" i="1"/>
  <c r="K631" i="1"/>
  <c r="K604" i="1"/>
  <c r="K736" i="1"/>
  <c r="K731" i="1"/>
  <c r="K709" i="1"/>
  <c r="K707" i="1"/>
  <c r="K665" i="1"/>
  <c r="K610" i="1"/>
  <c r="K608" i="1"/>
  <c r="K606" i="1"/>
  <c r="K569" i="1"/>
  <c r="K831" i="1"/>
  <c r="K725" i="1"/>
  <c r="K712" i="1"/>
  <c r="K700" i="1"/>
  <c r="K691" i="1"/>
  <c r="K690" i="1"/>
  <c r="K687" i="1"/>
  <c r="K675" i="1"/>
  <c r="K674" i="1"/>
  <c r="K653" i="1"/>
  <c r="K651" i="1"/>
  <c r="K649" i="1"/>
  <c r="K647" i="1"/>
  <c r="K645" i="1"/>
  <c r="K643" i="1"/>
  <c r="K612" i="1"/>
  <c r="K579" i="1"/>
  <c r="K577" i="1"/>
  <c r="K575" i="1"/>
  <c r="K573" i="1"/>
  <c r="K571" i="1"/>
  <c r="K532" i="1"/>
  <c r="K310" i="1"/>
  <c r="K304" i="1"/>
  <c r="K297" i="1"/>
  <c r="K287" i="1"/>
  <c r="K279" i="1"/>
  <c r="K315" i="1"/>
  <c r="K238" i="1"/>
  <c r="K221" i="1"/>
  <c r="K205" i="1"/>
  <c r="K201" i="1"/>
  <c r="K196" i="1"/>
  <c r="K323" i="1"/>
  <c r="K302" i="1"/>
  <c r="K295" i="1"/>
  <c r="K290" i="1"/>
  <c r="K282" i="1"/>
  <c r="K277" i="1"/>
  <c r="K244" i="1"/>
  <c r="K232" i="1"/>
  <c r="K225" i="1"/>
  <c r="K321" i="1"/>
  <c r="K313" i="1"/>
  <c r="K307" i="1"/>
  <c r="K214" i="1"/>
  <c r="K210" i="1"/>
  <c r="K185" i="1"/>
  <c r="K163" i="1"/>
  <c r="K285" i="1"/>
  <c r="K239" i="1"/>
  <c r="K202" i="1"/>
  <c r="K197" i="1"/>
  <c r="K193" i="1"/>
  <c r="K189" i="1"/>
  <c r="K173" i="1"/>
  <c r="K169" i="1"/>
  <c r="K166" i="1"/>
  <c r="K746" i="1"/>
  <c r="K319" i="1"/>
  <c r="K300" i="1"/>
  <c r="K293" i="1"/>
  <c r="K233" i="1"/>
  <c r="K311" i="1"/>
  <c r="K305" i="1"/>
  <c r="K288" i="1"/>
  <c r="K280" i="1"/>
  <c r="K275" i="1"/>
  <c r="K241" i="1"/>
  <c r="K226" i="1"/>
  <c r="K222" i="1"/>
  <c r="K182" i="1"/>
  <c r="K298" i="1"/>
  <c r="K215" i="1"/>
  <c r="K211" i="1"/>
  <c r="K203" i="1"/>
  <c r="K198" i="1"/>
  <c r="K303" i="1"/>
  <c r="K291" i="1"/>
  <c r="K680" i="1"/>
  <c r="K309" i="1"/>
  <c r="K278" i="1"/>
  <c r="K242" i="1"/>
  <c r="K229" i="1"/>
  <c r="K223" i="1"/>
  <c r="K194" i="1"/>
  <c r="K190" i="1"/>
  <c r="K176" i="1"/>
  <c r="K157" i="1"/>
  <c r="K322" i="1"/>
  <c r="K314" i="1"/>
  <c r="K296" i="1"/>
  <c r="K286" i="1"/>
  <c r="K245" i="1"/>
  <c r="K219" i="1"/>
  <c r="K320" i="1"/>
  <c r="K301" i="1"/>
  <c r="K236" i="1"/>
  <c r="K216" i="1"/>
  <c r="K212" i="1"/>
  <c r="K682" i="1"/>
  <c r="K294" i="1"/>
  <c r="K289" i="1"/>
  <c r="K281" i="1"/>
  <c r="K276" i="1"/>
  <c r="K243" i="1"/>
  <c r="K230" i="1"/>
  <c r="K208" i="1"/>
  <c r="K204" i="1"/>
  <c r="K808" i="1"/>
  <c r="K306" i="1"/>
  <c r="K299" i="1"/>
  <c r="K284" i="1"/>
  <c r="K237" i="1"/>
  <c r="K195" i="1"/>
  <c r="K27" i="1"/>
  <c r="K33" i="1"/>
  <c r="K40" i="1"/>
  <c r="K67" i="1"/>
  <c r="K85" i="1"/>
  <c r="K91" i="1"/>
  <c r="K100" i="1"/>
  <c r="K107" i="1"/>
  <c r="K147" i="1"/>
  <c r="K154" i="1"/>
  <c r="K155" i="1"/>
  <c r="K156" i="1"/>
  <c r="K158" i="1"/>
  <c r="K159" i="1"/>
  <c r="K160" i="1"/>
  <c r="K162" i="1"/>
  <c r="K199" i="1"/>
  <c r="K38" i="1"/>
  <c r="K59" i="1"/>
  <c r="K80" i="1"/>
  <c r="K96" i="1"/>
  <c r="K148" i="1"/>
  <c r="K165" i="1"/>
  <c r="K167" i="1"/>
  <c r="K170" i="1"/>
  <c r="K34" i="1"/>
  <c r="K39" i="1"/>
  <c r="K66" i="1"/>
  <c r="K73" i="1"/>
  <c r="K87" i="1"/>
  <c r="K106" i="1"/>
  <c r="K142" i="1"/>
  <c r="K149" i="1"/>
  <c r="Q163" i="1"/>
  <c r="K175" i="1"/>
  <c r="Q192" i="1"/>
  <c r="Q210" i="1"/>
  <c r="K58" i="1"/>
  <c r="K72" i="1"/>
  <c r="K90" i="1"/>
  <c r="K99" i="1"/>
  <c r="K134" i="1"/>
  <c r="K143" i="1"/>
  <c r="K150" i="1"/>
  <c r="K151" i="1"/>
  <c r="Q158" i="1"/>
  <c r="K179" i="1"/>
  <c r="K234" i="1"/>
  <c r="Q244" i="1"/>
  <c r="Q253" i="1"/>
  <c r="U253" i="1" s="1"/>
  <c r="K35" i="1"/>
  <c r="K65" i="1"/>
  <c r="K79" i="1"/>
  <c r="K95" i="1"/>
  <c r="K105" i="1"/>
  <c r="K113" i="1"/>
  <c r="K144" i="1"/>
  <c r="K184" i="1"/>
  <c r="Q214" i="1"/>
  <c r="Q223" i="1"/>
  <c r="K57" i="1"/>
  <c r="K84" i="1"/>
  <c r="K132" i="1"/>
  <c r="K136" i="1"/>
  <c r="K145" i="1"/>
  <c r="K146" i="1"/>
  <c r="K191" i="1"/>
  <c r="K218" i="1"/>
  <c r="Q363" i="1"/>
  <c r="Q458" i="1"/>
  <c r="U458" i="1" s="1"/>
  <c r="Q441" i="1"/>
  <c r="U441" i="1" s="1"/>
  <c r="Q404" i="1"/>
  <c r="U404" i="1" s="1"/>
  <c r="Q530" i="1"/>
  <c r="Q353" i="1"/>
  <c r="Q305" i="1"/>
  <c r="Q386" i="1"/>
  <c r="U386" i="1" s="1"/>
  <c r="Q504" i="1"/>
  <c r="Q534" i="1"/>
  <c r="Q326" i="1"/>
  <c r="U371" i="1"/>
  <c r="Q378" i="1"/>
  <c r="U378" i="1" s="1"/>
  <c r="Q421" i="1"/>
  <c r="U421" i="1" s="1"/>
  <c r="Q451" i="1"/>
  <c r="U451" i="1" s="1"/>
  <c r="Q537" i="1"/>
  <c r="Q331" i="1"/>
  <c r="Q674" i="1"/>
  <c r="Q785" i="1"/>
  <c r="Q887" i="1"/>
  <c r="Q772" i="1"/>
  <c r="Q716" i="1"/>
  <c r="Q840" i="1"/>
  <c r="Q659" i="1"/>
  <c r="Q701" i="1"/>
  <c r="N56" i="2" l="1"/>
  <c r="AB48" i="1" s="1"/>
  <c r="N54" i="2"/>
  <c r="AB798" i="1" s="1"/>
  <c r="L744" i="1"/>
  <c r="L758" i="1"/>
  <c r="N62" i="2"/>
  <c r="P58" i="2"/>
  <c r="AC108" i="1" s="1"/>
  <c r="N51" i="2"/>
  <c r="N53" i="2"/>
  <c r="P52" i="2"/>
  <c r="AC851" i="1" s="1"/>
  <c r="P59" i="2"/>
  <c r="AC124" i="1" s="1"/>
  <c r="P54" i="2"/>
  <c r="AC818" i="1" s="1"/>
  <c r="N50" i="2"/>
  <c r="AB658" i="1" s="1"/>
  <c r="P51" i="2"/>
  <c r="N61" i="2"/>
  <c r="AB859" i="1" s="1"/>
  <c r="N63" i="2"/>
  <c r="N59" i="2"/>
  <c r="AB119" i="1" s="1"/>
  <c r="N55" i="2"/>
  <c r="P64" i="2"/>
  <c r="P53" i="2"/>
  <c r="P62" i="2"/>
  <c r="AC171" i="1" s="1"/>
  <c r="N52" i="2"/>
  <c r="N60" i="2"/>
  <c r="AB845" i="1" s="1"/>
  <c r="P50" i="2"/>
  <c r="AC657" i="1" s="1"/>
  <c r="N58" i="2"/>
  <c r="AB110" i="1" s="1"/>
  <c r="P56" i="2"/>
  <c r="AC49" i="1" s="1"/>
  <c r="P61" i="2"/>
  <c r="AC863" i="1" s="1"/>
  <c r="N57" i="2"/>
  <c r="AB65" i="1" s="1"/>
  <c r="P60" i="2"/>
  <c r="AC908" i="1" s="1"/>
  <c r="P55" i="2"/>
  <c r="P63" i="2"/>
  <c r="AB173" i="1"/>
  <c r="AB133" i="1"/>
  <c r="AB171" i="1"/>
  <c r="AB172" i="1"/>
  <c r="AB132" i="1"/>
  <c r="AB174" i="1"/>
  <c r="AB49" i="1"/>
  <c r="AB50" i="1"/>
  <c r="AB775" i="1"/>
  <c r="AB46" i="1"/>
  <c r="AB876" i="1"/>
  <c r="AB729" i="1"/>
  <c r="AB682" i="1"/>
  <c r="AB752" i="1"/>
  <c r="AB877" i="1"/>
  <c r="AB730" i="1"/>
  <c r="AB817" i="1"/>
  <c r="AB855" i="1"/>
  <c r="AB856" i="1"/>
  <c r="AB917" i="1"/>
  <c r="AB918" i="1"/>
  <c r="AB683" i="1"/>
  <c r="AC837" i="1"/>
  <c r="AC74" i="1"/>
  <c r="AC83" i="1"/>
  <c r="AC93" i="1"/>
  <c r="AC63" i="1"/>
  <c r="AC71" i="1"/>
  <c r="AC59" i="1"/>
  <c r="AC79" i="1"/>
  <c r="AC68" i="1"/>
  <c r="AC75" i="1"/>
  <c r="AC99" i="1"/>
  <c r="AC84" i="1"/>
  <c r="AC94" i="1"/>
  <c r="AC69" i="1"/>
  <c r="AC60" i="1"/>
  <c r="AC64" i="1"/>
  <c r="AC87" i="1"/>
  <c r="AC76" i="1"/>
  <c r="AC80" i="1"/>
  <c r="AC52" i="1"/>
  <c r="AC95" i="1"/>
  <c r="AC100" i="1"/>
  <c r="AC70" i="1"/>
  <c r="AC56" i="1"/>
  <c r="AC61" i="1"/>
  <c r="AC684" i="1"/>
  <c r="AC88" i="1"/>
  <c r="AC72" i="1"/>
  <c r="AC77" i="1"/>
  <c r="AC65" i="1"/>
  <c r="AC91" i="1"/>
  <c r="AC96" i="1"/>
  <c r="AC81" i="1"/>
  <c r="AC53" i="1"/>
  <c r="AC101" i="1"/>
  <c r="AC57" i="1"/>
  <c r="AC90" i="1"/>
  <c r="AC66" i="1"/>
  <c r="AC73" i="1"/>
  <c r="AC62" i="1"/>
  <c r="AC82" i="1"/>
  <c r="AC92" i="1"/>
  <c r="AC78" i="1"/>
  <c r="AC102" i="1"/>
  <c r="AC58" i="1"/>
  <c r="AC98" i="1"/>
  <c r="AC67" i="1"/>
  <c r="AB910" i="1"/>
  <c r="AB657" i="1"/>
  <c r="AB701" i="1"/>
  <c r="AB887" i="1"/>
  <c r="AB743" i="1"/>
  <c r="AB723" i="1"/>
  <c r="AB39" i="1"/>
  <c r="AB768" i="1"/>
  <c r="AB911" i="1"/>
  <c r="AB677" i="1"/>
  <c r="AB38" i="1"/>
  <c r="AB812" i="1"/>
  <c r="AB870" i="1"/>
  <c r="AB849" i="1"/>
  <c r="AB869" i="1"/>
  <c r="AB832" i="1"/>
  <c r="AB888" i="1"/>
  <c r="AB148" i="1"/>
  <c r="AB756" i="1"/>
  <c r="AB924" i="1"/>
  <c r="AB126" i="1"/>
  <c r="AB127" i="1"/>
  <c r="AB661" i="1"/>
  <c r="AB772" i="1"/>
  <c r="AB679" i="1"/>
  <c r="AB890" i="1"/>
  <c r="AB42" i="1"/>
  <c r="AB814" i="1"/>
  <c r="AB796" i="1"/>
  <c r="AB706" i="1"/>
  <c r="AB872" i="1"/>
  <c r="AB913" i="1"/>
  <c r="AB748" i="1"/>
  <c r="AB680" i="1"/>
  <c r="AB815" i="1"/>
  <c r="AB773" i="1"/>
  <c r="AB707" i="1"/>
  <c r="AB851" i="1"/>
  <c r="AB891" i="1"/>
  <c r="AB873" i="1"/>
  <c r="AB834" i="1"/>
  <c r="AB914" i="1"/>
  <c r="AB726" i="1"/>
  <c r="AB43" i="1"/>
  <c r="AB793" i="1"/>
  <c r="AB749" i="1"/>
  <c r="AB44" i="1"/>
  <c r="AB892" i="1"/>
  <c r="AB915" i="1"/>
  <c r="AB874" i="1"/>
  <c r="AB770" i="1"/>
  <c r="AB704" i="1"/>
  <c r="AB794" i="1"/>
  <c r="AB727" i="1"/>
  <c r="AB746" i="1"/>
  <c r="AB852" i="1"/>
  <c r="AB771" i="1"/>
  <c r="AB705" i="1"/>
  <c r="AB747" i="1"/>
  <c r="AB660" i="1"/>
  <c r="AB795" i="1"/>
  <c r="AB853" i="1"/>
  <c r="AB835" i="1"/>
  <c r="AB41" i="1"/>
  <c r="AB809" i="1"/>
  <c r="AB34" i="1"/>
  <c r="B10" i="2"/>
  <c r="J759" i="1" s="1"/>
  <c r="M759" i="1" s="1"/>
  <c r="U759" i="1" s="1"/>
  <c r="L486" i="1"/>
  <c r="L502" i="1"/>
  <c r="M502" i="1" s="1"/>
  <c r="U502" i="1" s="1"/>
  <c r="L518" i="1"/>
  <c r="M518" i="1" s="1"/>
  <c r="U518" i="1" s="1"/>
  <c r="L534" i="1"/>
  <c r="M534" i="1" s="1"/>
  <c r="U534" i="1" s="1"/>
  <c r="L550" i="1"/>
  <c r="L566" i="1"/>
  <c r="M566" i="1" s="1"/>
  <c r="U566" i="1" s="1"/>
  <c r="L582" i="1"/>
  <c r="L598" i="1"/>
  <c r="M598" i="1" s="1"/>
  <c r="U598" i="1" s="1"/>
  <c r="L614" i="1"/>
  <c r="L630" i="1"/>
  <c r="L646" i="1"/>
  <c r="L662" i="1"/>
  <c r="M662" i="1" s="1"/>
  <c r="L678" i="1"/>
  <c r="L694" i="1"/>
  <c r="L710" i="1"/>
  <c r="L726" i="1"/>
  <c r="L757" i="1"/>
  <c r="L775" i="1"/>
  <c r="L791" i="1"/>
  <c r="L807" i="1"/>
  <c r="M807" i="1" s="1"/>
  <c r="L823" i="1"/>
  <c r="L839" i="1"/>
  <c r="M839" i="1" s="1"/>
  <c r="L855" i="1"/>
  <c r="L871" i="1"/>
  <c r="M871" i="1" s="1"/>
  <c r="L887" i="1"/>
  <c r="L903" i="1"/>
  <c r="M903" i="1" s="1"/>
  <c r="L919" i="1"/>
  <c r="M919" i="1" s="1"/>
  <c r="L284" i="1"/>
  <c r="L300" i="1"/>
  <c r="L316" i="1"/>
  <c r="L332" i="1"/>
  <c r="M332" i="1" s="1"/>
  <c r="L348" i="1"/>
  <c r="L364" i="1"/>
  <c r="L143" i="1"/>
  <c r="L159" i="1"/>
  <c r="L175" i="1"/>
  <c r="L191" i="1"/>
  <c r="L207" i="1"/>
  <c r="L223" i="1"/>
  <c r="L239" i="1"/>
  <c r="L31" i="1"/>
  <c r="L47" i="1"/>
  <c r="L63" i="1"/>
  <c r="L79" i="1"/>
  <c r="L95" i="1"/>
  <c r="L111" i="1"/>
  <c r="L922" i="1"/>
  <c r="L351" i="1"/>
  <c r="L178" i="1"/>
  <c r="L242" i="1"/>
  <c r="L82" i="1"/>
  <c r="L35" i="1"/>
  <c r="L94" i="1"/>
  <c r="L471" i="1"/>
  <c r="M471" i="1" s="1"/>
  <c r="U471" i="1" s="1"/>
  <c r="L487" i="1"/>
  <c r="L503" i="1"/>
  <c r="M503" i="1" s="1"/>
  <c r="U503" i="1" s="1"/>
  <c r="L519" i="1"/>
  <c r="L535" i="1"/>
  <c r="L551" i="1"/>
  <c r="L567" i="1"/>
  <c r="L583" i="1"/>
  <c r="L599" i="1"/>
  <c r="L615" i="1"/>
  <c r="L631" i="1"/>
  <c r="L647" i="1"/>
  <c r="L663" i="1"/>
  <c r="L679" i="1"/>
  <c r="L695" i="1"/>
  <c r="L711" i="1"/>
  <c r="M711" i="1" s="1"/>
  <c r="L727" i="1"/>
  <c r="L742" i="1"/>
  <c r="M742" i="1" s="1"/>
  <c r="L760" i="1"/>
  <c r="L776" i="1"/>
  <c r="L792" i="1"/>
  <c r="M792" i="1" s="1"/>
  <c r="L808" i="1"/>
  <c r="M808" i="1" s="1"/>
  <c r="L824" i="1"/>
  <c r="L840" i="1"/>
  <c r="M840" i="1" s="1"/>
  <c r="L856" i="1"/>
  <c r="L872" i="1"/>
  <c r="L888" i="1"/>
  <c r="L904" i="1"/>
  <c r="M904" i="1" s="1"/>
  <c r="L920" i="1"/>
  <c r="M920" i="1" s="1"/>
  <c r="L285" i="1"/>
  <c r="M285" i="1" s="1"/>
  <c r="L301" i="1"/>
  <c r="L317" i="1"/>
  <c r="L333" i="1"/>
  <c r="M333" i="1" s="1"/>
  <c r="U333" i="1" s="1"/>
  <c r="L349" i="1"/>
  <c r="M349" i="1" s="1"/>
  <c r="U349" i="1" s="1"/>
  <c r="L365" i="1"/>
  <c r="L144" i="1"/>
  <c r="L160" i="1"/>
  <c r="L176" i="1"/>
  <c r="L192" i="1"/>
  <c r="L208" i="1"/>
  <c r="L224" i="1"/>
  <c r="L240" i="1"/>
  <c r="M240" i="1" s="1"/>
  <c r="L32" i="1"/>
  <c r="L48" i="1"/>
  <c r="L64" i="1"/>
  <c r="L80" i="1"/>
  <c r="L96" i="1"/>
  <c r="L112" i="1"/>
  <c r="L906" i="1"/>
  <c r="L367" i="1"/>
  <c r="L210" i="1"/>
  <c r="L66" i="1"/>
  <c r="L51" i="1"/>
  <c r="L174" i="1"/>
  <c r="L472" i="1"/>
  <c r="L488" i="1"/>
  <c r="L504" i="1"/>
  <c r="L520" i="1"/>
  <c r="L536" i="1"/>
  <c r="L552" i="1"/>
  <c r="M552" i="1" s="1"/>
  <c r="U552" i="1" s="1"/>
  <c r="L568" i="1"/>
  <c r="L584" i="1"/>
  <c r="L600" i="1"/>
  <c r="L616" i="1"/>
  <c r="M616" i="1" s="1"/>
  <c r="U616" i="1" s="1"/>
  <c r="L632" i="1"/>
  <c r="L648" i="1"/>
  <c r="M648" i="1" s="1"/>
  <c r="U648" i="1" s="1"/>
  <c r="L664" i="1"/>
  <c r="L680" i="1"/>
  <c r="L696" i="1"/>
  <c r="M696" i="1" s="1"/>
  <c r="L712" i="1"/>
  <c r="M712" i="1" s="1"/>
  <c r="L728" i="1"/>
  <c r="M728" i="1" s="1"/>
  <c r="L777" i="1"/>
  <c r="M777" i="1" s="1"/>
  <c r="L793" i="1"/>
  <c r="L809" i="1"/>
  <c r="L825" i="1"/>
  <c r="L841" i="1"/>
  <c r="L857" i="1"/>
  <c r="M857" i="1" s="1"/>
  <c r="L873" i="1"/>
  <c r="L889" i="1"/>
  <c r="M889" i="1" s="1"/>
  <c r="L905" i="1"/>
  <c r="L921" i="1"/>
  <c r="L286" i="1"/>
  <c r="L302" i="1"/>
  <c r="L318" i="1"/>
  <c r="M318" i="1" s="1"/>
  <c r="L334" i="1"/>
  <c r="L350" i="1"/>
  <c r="L366" i="1"/>
  <c r="L145" i="1"/>
  <c r="L161" i="1"/>
  <c r="L177" i="1"/>
  <c r="L193" i="1"/>
  <c r="L209" i="1"/>
  <c r="L225" i="1"/>
  <c r="L241" i="1"/>
  <c r="L33" i="1"/>
  <c r="L49" i="1"/>
  <c r="L65" i="1"/>
  <c r="L81" i="1"/>
  <c r="L97" i="1"/>
  <c r="L113" i="1"/>
  <c r="L842" i="1"/>
  <c r="L319" i="1"/>
  <c r="L146" i="1"/>
  <c r="L194" i="1"/>
  <c r="L34" i="1"/>
  <c r="L98" i="1"/>
  <c r="L243" i="1"/>
  <c r="L99" i="1"/>
  <c r="L62" i="1"/>
  <c r="L473" i="1"/>
  <c r="L489" i="1"/>
  <c r="M489" i="1" s="1"/>
  <c r="U489" i="1" s="1"/>
  <c r="L505" i="1"/>
  <c r="L521" i="1"/>
  <c r="L537" i="1"/>
  <c r="L553" i="1"/>
  <c r="L569" i="1"/>
  <c r="L585" i="1"/>
  <c r="L601" i="1"/>
  <c r="L617" i="1"/>
  <c r="L633" i="1"/>
  <c r="L649" i="1"/>
  <c r="L665" i="1"/>
  <c r="M665" i="1" s="1"/>
  <c r="L681" i="1"/>
  <c r="M681" i="1" s="1"/>
  <c r="L697" i="1"/>
  <c r="M697" i="1" s="1"/>
  <c r="L713" i="1"/>
  <c r="L729" i="1"/>
  <c r="L743" i="1"/>
  <c r="L762" i="1"/>
  <c r="M762" i="1" s="1"/>
  <c r="L778" i="1"/>
  <c r="M778" i="1" s="1"/>
  <c r="L794" i="1"/>
  <c r="L810" i="1"/>
  <c r="M810" i="1" s="1"/>
  <c r="L826" i="1"/>
  <c r="M826" i="1" s="1"/>
  <c r="L858" i="1"/>
  <c r="M858" i="1" s="1"/>
  <c r="L874" i="1"/>
  <c r="L890" i="1"/>
  <c r="L287" i="1"/>
  <c r="L303" i="1"/>
  <c r="L335" i="1"/>
  <c r="L162" i="1"/>
  <c r="L226" i="1"/>
  <c r="L50" i="1"/>
  <c r="L23" i="1"/>
  <c r="L83" i="1"/>
  <c r="L158" i="1"/>
  <c r="L474" i="1"/>
  <c r="L490" i="1"/>
  <c r="L506" i="1"/>
  <c r="L522" i="1"/>
  <c r="L538" i="1"/>
  <c r="L554" i="1"/>
  <c r="L570" i="1"/>
  <c r="L586" i="1"/>
  <c r="L602" i="1"/>
  <c r="L618" i="1"/>
  <c r="L634" i="1"/>
  <c r="L650" i="1"/>
  <c r="L666" i="1"/>
  <c r="M666" i="1" s="1"/>
  <c r="L682" i="1"/>
  <c r="L698" i="1"/>
  <c r="L714" i="1"/>
  <c r="L730" i="1"/>
  <c r="L745" i="1"/>
  <c r="M745" i="1" s="1"/>
  <c r="L763" i="1"/>
  <c r="M763" i="1" s="1"/>
  <c r="L779" i="1"/>
  <c r="L795" i="1"/>
  <c r="L811" i="1"/>
  <c r="L827" i="1"/>
  <c r="M827" i="1" s="1"/>
  <c r="L843" i="1"/>
  <c r="M843" i="1" s="1"/>
  <c r="L859" i="1"/>
  <c r="L875" i="1"/>
  <c r="M875" i="1" s="1"/>
  <c r="L891" i="1"/>
  <c r="L907" i="1"/>
  <c r="L923" i="1"/>
  <c r="L288" i="1"/>
  <c r="L304" i="1"/>
  <c r="M304" i="1" s="1"/>
  <c r="U304" i="1" s="1"/>
  <c r="L320" i="1"/>
  <c r="L336" i="1"/>
  <c r="L352" i="1"/>
  <c r="L368" i="1"/>
  <c r="L147" i="1"/>
  <c r="L163" i="1"/>
  <c r="L179" i="1"/>
  <c r="L195" i="1"/>
  <c r="L211" i="1"/>
  <c r="L227" i="1"/>
  <c r="M227" i="1" s="1"/>
  <c r="L67" i="1"/>
  <c r="L475" i="1"/>
  <c r="L491" i="1"/>
  <c r="M491" i="1" s="1"/>
  <c r="U491" i="1" s="1"/>
  <c r="L507" i="1"/>
  <c r="L523" i="1"/>
  <c r="L539" i="1"/>
  <c r="M539" i="1" s="1"/>
  <c r="U539" i="1" s="1"/>
  <c r="L555" i="1"/>
  <c r="M555" i="1" s="1"/>
  <c r="U555" i="1" s="1"/>
  <c r="L571" i="1"/>
  <c r="L587" i="1"/>
  <c r="L603" i="1"/>
  <c r="L619" i="1"/>
  <c r="L635" i="1"/>
  <c r="L651" i="1"/>
  <c r="L667" i="1"/>
  <c r="L683" i="1"/>
  <c r="L699" i="1"/>
  <c r="L715" i="1"/>
  <c r="L731" i="1"/>
  <c r="M731" i="1" s="1"/>
  <c r="L746" i="1"/>
  <c r="L764" i="1"/>
  <c r="L780" i="1"/>
  <c r="L796" i="1"/>
  <c r="L812" i="1"/>
  <c r="L828" i="1"/>
  <c r="L844" i="1"/>
  <c r="M844" i="1" s="1"/>
  <c r="L860" i="1"/>
  <c r="L876" i="1"/>
  <c r="L892" i="1"/>
  <c r="L908" i="1"/>
  <c r="L924" i="1"/>
  <c r="L289" i="1"/>
  <c r="L305" i="1"/>
  <c r="L321" i="1"/>
  <c r="L337" i="1"/>
  <c r="L353" i="1"/>
  <c r="L275" i="1"/>
  <c r="L148" i="1"/>
  <c r="L164" i="1"/>
  <c r="L180" i="1"/>
  <c r="L196" i="1"/>
  <c r="L212" i="1"/>
  <c r="L228" i="1"/>
  <c r="M228" i="1" s="1"/>
  <c r="L244" i="1"/>
  <c r="L36" i="1"/>
  <c r="L52" i="1"/>
  <c r="L68" i="1"/>
  <c r="L84" i="1"/>
  <c r="L100" i="1"/>
  <c r="L296" i="1"/>
  <c r="M296" i="1" s="1"/>
  <c r="U296" i="1" s="1"/>
  <c r="L43" i="1"/>
  <c r="L236" i="1"/>
  <c r="L92" i="1"/>
  <c r="L886" i="1"/>
  <c r="M886" i="1" s="1"/>
  <c r="L206" i="1"/>
  <c r="L476" i="1"/>
  <c r="L492" i="1"/>
  <c r="L508" i="1"/>
  <c r="L524" i="1"/>
  <c r="L540" i="1"/>
  <c r="L556" i="1"/>
  <c r="L572" i="1"/>
  <c r="L588" i="1"/>
  <c r="L604" i="1"/>
  <c r="L620" i="1"/>
  <c r="L636" i="1"/>
  <c r="L652" i="1"/>
  <c r="L668" i="1"/>
  <c r="L684" i="1"/>
  <c r="L700" i="1"/>
  <c r="M700" i="1" s="1"/>
  <c r="L716" i="1"/>
  <c r="L732" i="1"/>
  <c r="M732" i="1" s="1"/>
  <c r="L747" i="1"/>
  <c r="L765" i="1"/>
  <c r="L781" i="1"/>
  <c r="L797" i="1"/>
  <c r="M797" i="1" s="1"/>
  <c r="L813" i="1"/>
  <c r="M813" i="1" s="1"/>
  <c r="L829" i="1"/>
  <c r="L845" i="1"/>
  <c r="L861" i="1"/>
  <c r="L877" i="1"/>
  <c r="L893" i="1"/>
  <c r="M893" i="1" s="1"/>
  <c r="L909" i="1"/>
  <c r="M909" i="1" s="1"/>
  <c r="L925" i="1"/>
  <c r="L290" i="1"/>
  <c r="L306" i="1"/>
  <c r="L322" i="1"/>
  <c r="L338" i="1"/>
  <c r="M338" i="1" s="1"/>
  <c r="U338" i="1" s="1"/>
  <c r="L354" i="1"/>
  <c r="L133" i="1"/>
  <c r="L149" i="1"/>
  <c r="L165" i="1"/>
  <c r="L181" i="1"/>
  <c r="L197" i="1"/>
  <c r="L213" i="1"/>
  <c r="L229" i="1"/>
  <c r="L245" i="1"/>
  <c r="L37" i="1"/>
  <c r="M37" i="1" s="1"/>
  <c r="U37" i="1" s="1"/>
  <c r="L53" i="1"/>
  <c r="L69" i="1"/>
  <c r="L85" i="1"/>
  <c r="L101" i="1"/>
  <c r="L312" i="1"/>
  <c r="M312" i="1" s="1"/>
  <c r="U312" i="1" s="1"/>
  <c r="L27" i="1"/>
  <c r="L220" i="1"/>
  <c r="L854" i="1"/>
  <c r="M854" i="1" s="1"/>
  <c r="L222" i="1"/>
  <c r="L477" i="1"/>
  <c r="L493" i="1"/>
  <c r="L509" i="1"/>
  <c r="L525" i="1"/>
  <c r="L541" i="1"/>
  <c r="L557" i="1"/>
  <c r="L573" i="1"/>
  <c r="L589" i="1"/>
  <c r="L605" i="1"/>
  <c r="M605" i="1" s="1"/>
  <c r="L621" i="1"/>
  <c r="L637" i="1"/>
  <c r="L653" i="1"/>
  <c r="M653" i="1" s="1"/>
  <c r="L669" i="1"/>
  <c r="L685" i="1"/>
  <c r="M685" i="1" s="1"/>
  <c r="L701" i="1"/>
  <c r="L717" i="1"/>
  <c r="L733" i="1"/>
  <c r="L748" i="1"/>
  <c r="L766" i="1"/>
  <c r="M766" i="1" s="1"/>
  <c r="L782" i="1"/>
  <c r="L798" i="1"/>
  <c r="L814" i="1"/>
  <c r="L830" i="1"/>
  <c r="M830" i="1" s="1"/>
  <c r="L846" i="1"/>
  <c r="L862" i="1"/>
  <c r="L878" i="1"/>
  <c r="M878" i="1" s="1"/>
  <c r="L894" i="1"/>
  <c r="L910" i="1"/>
  <c r="L470" i="1"/>
  <c r="L291" i="1"/>
  <c r="L307" i="1"/>
  <c r="L323" i="1"/>
  <c r="L339" i="1"/>
  <c r="L355" i="1"/>
  <c r="L134" i="1"/>
  <c r="L150" i="1"/>
  <c r="L166" i="1"/>
  <c r="L182" i="1"/>
  <c r="L198" i="1"/>
  <c r="L214" i="1"/>
  <c r="L230" i="1"/>
  <c r="L132" i="1"/>
  <c r="L38" i="1"/>
  <c r="L54" i="1"/>
  <c r="L70" i="1"/>
  <c r="L86" i="1"/>
  <c r="L102" i="1"/>
  <c r="L344" i="1"/>
  <c r="L59" i="1"/>
  <c r="L28" i="1"/>
  <c r="L60" i="1"/>
  <c r="L902" i="1"/>
  <c r="L110" i="1"/>
  <c r="L478" i="1"/>
  <c r="L494" i="1"/>
  <c r="M494" i="1" s="1"/>
  <c r="U494" i="1" s="1"/>
  <c r="L510" i="1"/>
  <c r="L526" i="1"/>
  <c r="M526" i="1" s="1"/>
  <c r="U526" i="1" s="1"/>
  <c r="L542" i="1"/>
  <c r="L558" i="1"/>
  <c r="L574" i="1"/>
  <c r="M574" i="1" s="1"/>
  <c r="U574" i="1" s="1"/>
  <c r="L590" i="1"/>
  <c r="M590" i="1" s="1"/>
  <c r="U590" i="1" s="1"/>
  <c r="L606" i="1"/>
  <c r="L622" i="1"/>
  <c r="L638" i="1"/>
  <c r="L654" i="1"/>
  <c r="M654" i="1" s="1"/>
  <c r="L670" i="1"/>
  <c r="L686" i="1"/>
  <c r="M686" i="1" s="1"/>
  <c r="L702" i="1"/>
  <c r="L718" i="1"/>
  <c r="M718" i="1" s="1"/>
  <c r="L734" i="1"/>
  <c r="L749" i="1"/>
  <c r="L767" i="1"/>
  <c r="L783" i="1"/>
  <c r="L799" i="1"/>
  <c r="L815" i="1"/>
  <c r="L831" i="1"/>
  <c r="L847" i="1"/>
  <c r="M847" i="1" s="1"/>
  <c r="L863" i="1"/>
  <c r="L879" i="1"/>
  <c r="M879" i="1" s="1"/>
  <c r="L895" i="1"/>
  <c r="L911" i="1"/>
  <c r="L276" i="1"/>
  <c r="L292" i="1"/>
  <c r="L308" i="1"/>
  <c r="M308" i="1" s="1"/>
  <c r="L324" i="1"/>
  <c r="M324" i="1" s="1"/>
  <c r="L340" i="1"/>
  <c r="L356" i="1"/>
  <c r="M356" i="1" s="1"/>
  <c r="L135" i="1"/>
  <c r="L151" i="1"/>
  <c r="L167" i="1"/>
  <c r="L183" i="1"/>
  <c r="L199" i="1"/>
  <c r="L215" i="1"/>
  <c r="L231" i="1"/>
  <c r="L131" i="1"/>
  <c r="L39" i="1"/>
  <c r="L55" i="1"/>
  <c r="L71" i="1"/>
  <c r="L87" i="1"/>
  <c r="L103" i="1"/>
  <c r="L155" i="1"/>
  <c r="L235" i="1"/>
  <c r="M235" i="1" s="1"/>
  <c r="L107" i="1"/>
  <c r="L172" i="1"/>
  <c r="L76" i="1"/>
  <c r="L331" i="1"/>
  <c r="L30" i="1"/>
  <c r="L479" i="1"/>
  <c r="M479" i="1" s="1"/>
  <c r="U479" i="1" s="1"/>
  <c r="L495" i="1"/>
  <c r="L511" i="1"/>
  <c r="L527" i="1"/>
  <c r="L543" i="1"/>
  <c r="L559" i="1"/>
  <c r="M559" i="1" s="1"/>
  <c r="L575" i="1"/>
  <c r="L591" i="1"/>
  <c r="L607" i="1"/>
  <c r="L623" i="1"/>
  <c r="L639" i="1"/>
  <c r="L655" i="1"/>
  <c r="L671" i="1"/>
  <c r="L687" i="1"/>
  <c r="L703" i="1"/>
  <c r="M703" i="1" s="1"/>
  <c r="L719" i="1"/>
  <c r="M719" i="1" s="1"/>
  <c r="L735" i="1"/>
  <c r="L750" i="1"/>
  <c r="M750" i="1" s="1"/>
  <c r="L768" i="1"/>
  <c r="L784" i="1"/>
  <c r="M784" i="1" s="1"/>
  <c r="L800" i="1"/>
  <c r="M800" i="1" s="1"/>
  <c r="L816" i="1"/>
  <c r="M816" i="1" s="1"/>
  <c r="L832" i="1"/>
  <c r="L848" i="1"/>
  <c r="L864" i="1"/>
  <c r="M864" i="1" s="1"/>
  <c r="L880" i="1"/>
  <c r="L896" i="1"/>
  <c r="M896" i="1" s="1"/>
  <c r="L912" i="1"/>
  <c r="M912" i="1" s="1"/>
  <c r="L277" i="1"/>
  <c r="L293" i="1"/>
  <c r="L309" i="1"/>
  <c r="L325" i="1"/>
  <c r="L341" i="1"/>
  <c r="M341" i="1" s="1"/>
  <c r="L357" i="1"/>
  <c r="L136" i="1"/>
  <c r="L152" i="1"/>
  <c r="L168" i="1"/>
  <c r="L184" i="1"/>
  <c r="L200" i="1"/>
  <c r="L216" i="1"/>
  <c r="L232" i="1"/>
  <c r="L24" i="1"/>
  <c r="L40" i="1"/>
  <c r="L56" i="1"/>
  <c r="L72" i="1"/>
  <c r="L88" i="1"/>
  <c r="L104" i="1"/>
  <c r="L360" i="1"/>
  <c r="L219" i="1"/>
  <c r="L188" i="1"/>
  <c r="L918" i="1"/>
  <c r="L78" i="1"/>
  <c r="L480" i="1"/>
  <c r="L496" i="1"/>
  <c r="L512" i="1"/>
  <c r="L528" i="1"/>
  <c r="L544" i="1"/>
  <c r="L560" i="1"/>
  <c r="L576" i="1"/>
  <c r="L592" i="1"/>
  <c r="L608" i="1"/>
  <c r="L624" i="1"/>
  <c r="L640" i="1"/>
  <c r="L656" i="1"/>
  <c r="M656" i="1" s="1"/>
  <c r="L672" i="1"/>
  <c r="M672" i="1" s="1"/>
  <c r="L688" i="1"/>
  <c r="L704" i="1"/>
  <c r="L720" i="1"/>
  <c r="L736" i="1"/>
  <c r="L751" i="1"/>
  <c r="L769" i="1"/>
  <c r="M769" i="1" s="1"/>
  <c r="L785" i="1"/>
  <c r="M785" i="1" s="1"/>
  <c r="L801" i="1"/>
  <c r="M801" i="1" s="1"/>
  <c r="L817" i="1"/>
  <c r="L833" i="1"/>
  <c r="M833" i="1" s="1"/>
  <c r="L849" i="1"/>
  <c r="L865" i="1"/>
  <c r="M865" i="1" s="1"/>
  <c r="L881" i="1"/>
  <c r="L897" i="1"/>
  <c r="M897" i="1" s="1"/>
  <c r="L913" i="1"/>
  <c r="L278" i="1"/>
  <c r="L294" i="1"/>
  <c r="L310" i="1"/>
  <c r="L326" i="1"/>
  <c r="L342" i="1"/>
  <c r="M342" i="1" s="1"/>
  <c r="L358" i="1"/>
  <c r="L137" i="1"/>
  <c r="L153" i="1"/>
  <c r="L169" i="1"/>
  <c r="L185" i="1"/>
  <c r="L201" i="1"/>
  <c r="L217" i="1"/>
  <c r="L233" i="1"/>
  <c r="L25" i="1"/>
  <c r="L41" i="1"/>
  <c r="L57" i="1"/>
  <c r="L73" i="1"/>
  <c r="L89" i="1"/>
  <c r="L105" i="1"/>
  <c r="L156" i="1"/>
  <c r="L315" i="1"/>
  <c r="L46" i="1"/>
  <c r="L481" i="1"/>
  <c r="L497" i="1"/>
  <c r="L513" i="1"/>
  <c r="L529" i="1"/>
  <c r="L545" i="1"/>
  <c r="L561" i="1"/>
  <c r="L577" i="1"/>
  <c r="L593" i="1"/>
  <c r="L609" i="1"/>
  <c r="L625" i="1"/>
  <c r="L641" i="1"/>
  <c r="L657" i="1"/>
  <c r="L673" i="1"/>
  <c r="M673" i="1" s="1"/>
  <c r="L689" i="1"/>
  <c r="L705" i="1"/>
  <c r="L721" i="1"/>
  <c r="L737" i="1"/>
  <c r="L752" i="1"/>
  <c r="L770" i="1"/>
  <c r="L786" i="1"/>
  <c r="M786" i="1" s="1"/>
  <c r="L802" i="1"/>
  <c r="L818" i="1"/>
  <c r="L834" i="1"/>
  <c r="L850" i="1"/>
  <c r="M850" i="1" s="1"/>
  <c r="L866" i="1"/>
  <c r="L882" i="1"/>
  <c r="M882" i="1" s="1"/>
  <c r="L898" i="1"/>
  <c r="L914" i="1"/>
  <c r="L279" i="1"/>
  <c r="L295" i="1"/>
  <c r="L311" i="1"/>
  <c r="L327" i="1"/>
  <c r="L343" i="1"/>
  <c r="L359" i="1"/>
  <c r="L138" i="1"/>
  <c r="L154" i="1"/>
  <c r="L170" i="1"/>
  <c r="L186" i="1"/>
  <c r="L202" i="1"/>
  <c r="L218" i="1"/>
  <c r="L234" i="1"/>
  <c r="L26" i="1"/>
  <c r="L42" i="1"/>
  <c r="L58" i="1"/>
  <c r="L74" i="1"/>
  <c r="L90" i="1"/>
  <c r="L106" i="1"/>
  <c r="L626" i="1"/>
  <c r="L753" i="1"/>
  <c r="M753" i="1" s="1"/>
  <c r="L787" i="1"/>
  <c r="L819" i="1"/>
  <c r="M819" i="1" s="1"/>
  <c r="L851" i="1"/>
  <c r="L883" i="1"/>
  <c r="M883" i="1" s="1"/>
  <c r="L915" i="1"/>
  <c r="L328" i="1"/>
  <c r="L171" i="1"/>
  <c r="L203" i="1"/>
  <c r="L91" i="1"/>
  <c r="L204" i="1"/>
  <c r="L299" i="1"/>
  <c r="L482" i="1"/>
  <c r="L498" i="1"/>
  <c r="L514" i="1"/>
  <c r="L530" i="1"/>
  <c r="L546" i="1"/>
  <c r="M546" i="1" s="1"/>
  <c r="L562" i="1"/>
  <c r="L578" i="1"/>
  <c r="L594" i="1"/>
  <c r="L610" i="1"/>
  <c r="L642" i="1"/>
  <c r="L658" i="1"/>
  <c r="L674" i="1"/>
  <c r="L690" i="1"/>
  <c r="L706" i="1"/>
  <c r="L722" i="1"/>
  <c r="M722" i="1" s="1"/>
  <c r="L738" i="1"/>
  <c r="M738" i="1" s="1"/>
  <c r="L771" i="1"/>
  <c r="L803" i="1"/>
  <c r="L835" i="1"/>
  <c r="L867" i="1"/>
  <c r="L899" i="1"/>
  <c r="L280" i="1"/>
  <c r="L139" i="1"/>
  <c r="L187" i="1"/>
  <c r="L75" i="1"/>
  <c r="L108" i="1"/>
  <c r="L283" i="1"/>
  <c r="L190" i="1"/>
  <c r="L483" i="1"/>
  <c r="L499" i="1"/>
  <c r="L515" i="1"/>
  <c r="L531" i="1"/>
  <c r="L547" i="1"/>
  <c r="L563" i="1"/>
  <c r="L579" i="1"/>
  <c r="L595" i="1"/>
  <c r="L611" i="1"/>
  <c r="L627" i="1"/>
  <c r="L643" i="1"/>
  <c r="L659" i="1"/>
  <c r="L675" i="1"/>
  <c r="L691" i="1"/>
  <c r="L707" i="1"/>
  <c r="L723" i="1"/>
  <c r="L739" i="1"/>
  <c r="M739" i="1" s="1"/>
  <c r="L754" i="1"/>
  <c r="M754" i="1" s="1"/>
  <c r="L772" i="1"/>
  <c r="L788" i="1"/>
  <c r="L804" i="1"/>
  <c r="L820" i="1"/>
  <c r="M820" i="1" s="1"/>
  <c r="L836" i="1"/>
  <c r="M836" i="1" s="1"/>
  <c r="L852" i="1"/>
  <c r="L868" i="1"/>
  <c r="M868" i="1" s="1"/>
  <c r="L884" i="1"/>
  <c r="L900" i="1"/>
  <c r="L916" i="1"/>
  <c r="M916" i="1" s="1"/>
  <c r="L281" i="1"/>
  <c r="L297" i="1"/>
  <c r="L313" i="1"/>
  <c r="L329" i="1"/>
  <c r="L345" i="1"/>
  <c r="L361" i="1"/>
  <c r="L140" i="1"/>
  <c r="L44" i="1"/>
  <c r="L363" i="1"/>
  <c r="L484" i="1"/>
  <c r="L500" i="1"/>
  <c r="M500" i="1" s="1"/>
  <c r="L516" i="1"/>
  <c r="M516" i="1" s="1"/>
  <c r="L532" i="1"/>
  <c r="L548" i="1"/>
  <c r="L564" i="1"/>
  <c r="L580" i="1"/>
  <c r="L596" i="1"/>
  <c r="L612" i="1"/>
  <c r="L628" i="1"/>
  <c r="L644" i="1"/>
  <c r="L660" i="1"/>
  <c r="L676" i="1"/>
  <c r="M676" i="1" s="1"/>
  <c r="L692" i="1"/>
  <c r="M692" i="1" s="1"/>
  <c r="L708" i="1"/>
  <c r="M708" i="1" s="1"/>
  <c r="L724" i="1"/>
  <c r="L740" i="1"/>
  <c r="M740" i="1" s="1"/>
  <c r="L755" i="1"/>
  <c r="L773" i="1"/>
  <c r="L789" i="1"/>
  <c r="M789" i="1" s="1"/>
  <c r="L805" i="1"/>
  <c r="L821" i="1"/>
  <c r="L837" i="1"/>
  <c r="L853" i="1"/>
  <c r="L869" i="1"/>
  <c r="L885" i="1"/>
  <c r="L901" i="1"/>
  <c r="L917" i="1"/>
  <c r="L282" i="1"/>
  <c r="L298" i="1"/>
  <c r="L314" i="1"/>
  <c r="L330" i="1"/>
  <c r="L346" i="1"/>
  <c r="L362" i="1"/>
  <c r="L141" i="1"/>
  <c r="L157" i="1"/>
  <c r="L173" i="1"/>
  <c r="L189" i="1"/>
  <c r="L205" i="1"/>
  <c r="L221" i="1"/>
  <c r="L237" i="1"/>
  <c r="L29" i="1"/>
  <c r="L45" i="1"/>
  <c r="L61" i="1"/>
  <c r="L77" i="1"/>
  <c r="L93" i="1"/>
  <c r="L109" i="1"/>
  <c r="L485" i="1"/>
  <c r="L501" i="1"/>
  <c r="L517" i="1"/>
  <c r="L533" i="1"/>
  <c r="L549" i="1"/>
  <c r="L565" i="1"/>
  <c r="L581" i="1"/>
  <c r="L597" i="1"/>
  <c r="L613" i="1"/>
  <c r="L629" i="1"/>
  <c r="L645" i="1"/>
  <c r="L661" i="1"/>
  <c r="L677" i="1"/>
  <c r="L693" i="1"/>
  <c r="L709" i="1"/>
  <c r="L725" i="1"/>
  <c r="L741" i="1"/>
  <c r="L756" i="1"/>
  <c r="L774" i="1"/>
  <c r="M774" i="1" s="1"/>
  <c r="L790" i="1"/>
  <c r="L806" i="1"/>
  <c r="L822" i="1"/>
  <c r="L838" i="1"/>
  <c r="L870" i="1"/>
  <c r="L347" i="1"/>
  <c r="L142" i="1"/>
  <c r="L238" i="1"/>
  <c r="U605" i="1"/>
  <c r="U285" i="1"/>
  <c r="B11" i="2"/>
  <c r="J167" i="1" s="1"/>
  <c r="B9" i="2"/>
  <c r="J744" i="1" s="1"/>
  <c r="M744" i="1" s="1"/>
  <c r="U744" i="1" s="1"/>
  <c r="B12" i="2"/>
  <c r="AB923" i="1" l="1"/>
  <c r="AB818" i="1"/>
  <c r="AB663" i="1"/>
  <c r="AB51" i="1"/>
  <c r="AB895" i="1"/>
  <c r="AB710" i="1"/>
  <c r="AB837" i="1"/>
  <c r="AB803" i="1"/>
  <c r="AB709" i="1"/>
  <c r="AB664" i="1"/>
  <c r="AB47" i="1"/>
  <c r="AB894" i="1"/>
  <c r="AB776" i="1"/>
  <c r="AB838" i="1"/>
  <c r="AB751" i="1"/>
  <c r="AB799" i="1"/>
  <c r="AB866" i="1"/>
  <c r="AB765" i="1"/>
  <c r="AB787" i="1"/>
  <c r="AB668" i="1"/>
  <c r="AB136" i="1"/>
  <c r="AB691" i="1"/>
  <c r="AB699" i="1"/>
  <c r="AB824" i="1"/>
  <c r="AB828" i="1"/>
  <c r="AB908" i="1"/>
  <c r="AB23" i="1"/>
  <c r="AB688" i="1"/>
  <c r="AB881" i="1"/>
  <c r="AB860" i="1"/>
  <c r="AB760" i="1"/>
  <c r="AB698" i="1"/>
  <c r="AB741" i="1"/>
  <c r="AB846" i="1"/>
  <c r="AB163" i="1"/>
  <c r="AB898" i="1"/>
  <c r="AB159" i="1"/>
  <c r="AB841" i="1"/>
  <c r="AB922" i="1"/>
  <c r="AC105" i="1"/>
  <c r="AB720" i="1"/>
  <c r="AB907" i="1"/>
  <c r="AB147" i="1"/>
  <c r="AB737" i="1"/>
  <c r="AB156" i="1"/>
  <c r="AB861" i="1"/>
  <c r="AB161" i="1"/>
  <c r="AC104" i="1"/>
  <c r="AB30" i="1"/>
  <c r="AB27" i="1"/>
  <c r="AB31" i="1"/>
  <c r="AB921" i="1"/>
  <c r="AB805" i="1"/>
  <c r="AB667" i="1"/>
  <c r="AB735" i="1"/>
  <c r="AB925" i="1"/>
  <c r="AC112" i="1"/>
  <c r="AB885" i="1"/>
  <c r="AB674" i="1"/>
  <c r="AB25" i="1"/>
  <c r="AB823" i="1"/>
  <c r="AB862" i="1"/>
  <c r="AB690" i="1"/>
  <c r="AB162" i="1"/>
  <c r="AB716" i="1"/>
  <c r="AB713" i="1"/>
  <c r="AC107" i="1"/>
  <c r="AB867" i="1"/>
  <c r="AB675" i="1"/>
  <c r="AB24" i="1"/>
  <c r="AB671" i="1"/>
  <c r="AB779" i="1"/>
  <c r="AB714" i="1"/>
  <c r="AB143" i="1"/>
  <c r="AB782" i="1"/>
  <c r="AC106" i="1"/>
  <c r="AC705" i="1"/>
  <c r="AC891" i="1"/>
  <c r="AC834" i="1"/>
  <c r="S834" i="1" s="1"/>
  <c r="T834" i="1" s="1"/>
  <c r="AC111" i="1"/>
  <c r="AB829" i="1"/>
  <c r="AB33" i="1"/>
  <c r="AB764" i="1"/>
  <c r="AB28" i="1"/>
  <c r="AB734" i="1"/>
  <c r="AB715" i="1"/>
  <c r="AB717" i="1"/>
  <c r="AB781" i="1"/>
  <c r="AB783" i="1"/>
  <c r="AB146" i="1"/>
  <c r="AB140" i="1"/>
  <c r="AB142" i="1"/>
  <c r="AC704" i="1"/>
  <c r="AC113" i="1"/>
  <c r="J110" i="1"/>
  <c r="M110" i="1" s="1"/>
  <c r="J758" i="1"/>
  <c r="M758" i="1" s="1"/>
  <c r="U758" i="1" s="1"/>
  <c r="AB906" i="1"/>
  <c r="AB905" i="1"/>
  <c r="AB32" i="1"/>
  <c r="AB26" i="1"/>
  <c r="AB884" i="1"/>
  <c r="AB757" i="1"/>
  <c r="AB160" i="1"/>
  <c r="AB150" i="1"/>
  <c r="AB901" i="1"/>
  <c r="AB802" i="1"/>
  <c r="AB139" i="1"/>
  <c r="AB825" i="1"/>
  <c r="AB736" i="1"/>
  <c r="AB806" i="1"/>
  <c r="AC110" i="1"/>
  <c r="S110" i="1" s="1"/>
  <c r="T110" i="1" s="1"/>
  <c r="AB655" i="1"/>
  <c r="AB29" i="1"/>
  <c r="AB788" i="1"/>
  <c r="AB721" i="1"/>
  <c r="AB902" i="1"/>
  <c r="AB157" i="1"/>
  <c r="AB842" i="1"/>
  <c r="AB822" i="1"/>
  <c r="AB670" i="1"/>
  <c r="AB144" i="1"/>
  <c r="AB687" i="1"/>
  <c r="AB137" i="1"/>
  <c r="AB863" i="1"/>
  <c r="AC709" i="1"/>
  <c r="AC109" i="1"/>
  <c r="AC895" i="1"/>
  <c r="S895" i="1" s="1"/>
  <c r="T895" i="1" s="1"/>
  <c r="AC917" i="1"/>
  <c r="S917" i="1" s="1"/>
  <c r="T917" i="1" s="1"/>
  <c r="AC683" i="1"/>
  <c r="AC47" i="1"/>
  <c r="S47" i="1" s="1"/>
  <c r="T47" i="1" s="1"/>
  <c r="AC682" i="1"/>
  <c r="S682" i="1" s="1"/>
  <c r="T682" i="1" s="1"/>
  <c r="AC663" i="1"/>
  <c r="S663" i="1" s="1"/>
  <c r="T663" i="1" s="1"/>
  <c r="AC798" i="1"/>
  <c r="S798" i="1" s="1"/>
  <c r="T798" i="1" s="1"/>
  <c r="AC918" i="1"/>
  <c r="S918" i="1" s="1"/>
  <c r="T918" i="1" s="1"/>
  <c r="AC876" i="1"/>
  <c r="S876" i="1" s="1"/>
  <c r="T876" i="1" s="1"/>
  <c r="AC661" i="1"/>
  <c r="S661" i="1" s="1"/>
  <c r="T661" i="1" s="1"/>
  <c r="AC43" i="1"/>
  <c r="S43" i="1" s="1"/>
  <c r="T43" i="1" s="1"/>
  <c r="AC796" i="1"/>
  <c r="S796" i="1" s="1"/>
  <c r="T796" i="1" s="1"/>
  <c r="AC835" i="1"/>
  <c r="S835" i="1" s="1"/>
  <c r="T835" i="1" s="1"/>
  <c r="AC815" i="1"/>
  <c r="S815" i="1" s="1"/>
  <c r="T815" i="1" s="1"/>
  <c r="AC795" i="1"/>
  <c r="S795" i="1" s="1"/>
  <c r="T795" i="1" s="1"/>
  <c r="AC746" i="1"/>
  <c r="S746" i="1" s="1"/>
  <c r="T746" i="1" s="1"/>
  <c r="AC707" i="1"/>
  <c r="S707" i="1" s="1"/>
  <c r="T707" i="1" s="1"/>
  <c r="AB821" i="1"/>
  <c r="AB153" i="1"/>
  <c r="AB689" i="1"/>
  <c r="AB755" i="1"/>
  <c r="AB155" i="1"/>
  <c r="AB145" i="1"/>
  <c r="AC747" i="1"/>
  <c r="S747" i="1" s="1"/>
  <c r="T747" i="1" s="1"/>
  <c r="AC890" i="1"/>
  <c r="S890" i="1" s="1"/>
  <c r="T890" i="1" s="1"/>
  <c r="AC771" i="1"/>
  <c r="S771" i="1" s="1"/>
  <c r="T771" i="1" s="1"/>
  <c r="AC794" i="1"/>
  <c r="S794" i="1" s="1"/>
  <c r="T794" i="1" s="1"/>
  <c r="AC892" i="1"/>
  <c r="S892" i="1" s="1"/>
  <c r="T892" i="1" s="1"/>
  <c r="AB151" i="1"/>
  <c r="AC749" i="1"/>
  <c r="S749" i="1" s="1"/>
  <c r="T749" i="1" s="1"/>
  <c r="AC773" i="1"/>
  <c r="S773" i="1" s="1"/>
  <c r="T773" i="1" s="1"/>
  <c r="AC173" i="1"/>
  <c r="S173" i="1" s="1"/>
  <c r="T173" i="1" s="1"/>
  <c r="AC791" i="1"/>
  <c r="AC706" i="1"/>
  <c r="S706" i="1" s="1"/>
  <c r="T706" i="1" s="1"/>
  <c r="AC772" i="1"/>
  <c r="S772" i="1" s="1"/>
  <c r="T772" i="1" s="1"/>
  <c r="AC872" i="1"/>
  <c r="S872" i="1" s="1"/>
  <c r="T872" i="1" s="1"/>
  <c r="AC770" i="1"/>
  <c r="S770" i="1" s="1"/>
  <c r="T770" i="1" s="1"/>
  <c r="AC701" i="1"/>
  <c r="S701" i="1" s="1"/>
  <c r="T701" i="1" s="1"/>
  <c r="AC723" i="1"/>
  <c r="S723" i="1" s="1"/>
  <c r="T723" i="1" s="1"/>
  <c r="AC42" i="1"/>
  <c r="S42" i="1" s="1"/>
  <c r="T42" i="1" s="1"/>
  <c r="AC679" i="1"/>
  <c r="S679" i="1" s="1"/>
  <c r="T679" i="1" s="1"/>
  <c r="AC873" i="1"/>
  <c r="S873" i="1" s="1"/>
  <c r="T873" i="1" s="1"/>
  <c r="AC44" i="1"/>
  <c r="S44" i="1" s="1"/>
  <c r="T44" i="1" s="1"/>
  <c r="AC726" i="1"/>
  <c r="S726" i="1" s="1"/>
  <c r="T726" i="1" s="1"/>
  <c r="AC748" i="1"/>
  <c r="S748" i="1" s="1"/>
  <c r="T748" i="1" s="1"/>
  <c r="AC913" i="1"/>
  <c r="S913" i="1" s="1"/>
  <c r="T913" i="1" s="1"/>
  <c r="AC727" i="1"/>
  <c r="S727" i="1" s="1"/>
  <c r="T727" i="1" s="1"/>
  <c r="AC852" i="1"/>
  <c r="S852" i="1" s="1"/>
  <c r="T852" i="1" s="1"/>
  <c r="AC793" i="1"/>
  <c r="S793" i="1" s="1"/>
  <c r="T793" i="1" s="1"/>
  <c r="AC914" i="1"/>
  <c r="S914" i="1" s="1"/>
  <c r="T914" i="1" s="1"/>
  <c r="AC41" i="1"/>
  <c r="AC660" i="1"/>
  <c r="S660" i="1" s="1"/>
  <c r="T660" i="1" s="1"/>
  <c r="AC853" i="1"/>
  <c r="S853" i="1" s="1"/>
  <c r="T853" i="1" s="1"/>
  <c r="AC874" i="1"/>
  <c r="S874" i="1" s="1"/>
  <c r="T874" i="1" s="1"/>
  <c r="AB117" i="1"/>
  <c r="AB123" i="1"/>
  <c r="AB125" i="1"/>
  <c r="AB122" i="1"/>
  <c r="AB124" i="1"/>
  <c r="AB116" i="1"/>
  <c r="AB129" i="1"/>
  <c r="AB130" i="1"/>
  <c r="AB121" i="1"/>
  <c r="AB118" i="1"/>
  <c r="AB120" i="1"/>
  <c r="AB128" i="1"/>
  <c r="AC680" i="1"/>
  <c r="AC814" i="1"/>
  <c r="S814" i="1" s="1"/>
  <c r="T814" i="1" s="1"/>
  <c r="AC915" i="1"/>
  <c r="S915" i="1" s="1"/>
  <c r="T915" i="1" s="1"/>
  <c r="AC702" i="1"/>
  <c r="S702" i="1" s="1"/>
  <c r="T702" i="1" s="1"/>
  <c r="AC790" i="1"/>
  <c r="S790" i="1" s="1"/>
  <c r="T790" i="1" s="1"/>
  <c r="AC743" i="1"/>
  <c r="AC811" i="1"/>
  <c r="S811" i="1" s="1"/>
  <c r="T811" i="1" s="1"/>
  <c r="AC132" i="1"/>
  <c r="S132" i="1" s="1"/>
  <c r="T132" i="1" s="1"/>
  <c r="AC172" i="1"/>
  <c r="AB790" i="1"/>
  <c r="AB811" i="1"/>
  <c r="AB791" i="1"/>
  <c r="AB848" i="1"/>
  <c r="AB702" i="1"/>
  <c r="AB767" i="1"/>
  <c r="AB831" i="1"/>
  <c r="AB724" i="1"/>
  <c r="AC910" i="1"/>
  <c r="S910" i="1" s="1"/>
  <c r="T910" i="1" s="1"/>
  <c r="AC831" i="1"/>
  <c r="AC38" i="1"/>
  <c r="S38" i="1" s="1"/>
  <c r="T38" i="1" s="1"/>
  <c r="AC869" i="1"/>
  <c r="S869" i="1" s="1"/>
  <c r="T869" i="1" s="1"/>
  <c r="AC832" i="1"/>
  <c r="S832" i="1" s="1"/>
  <c r="T832" i="1" s="1"/>
  <c r="AC677" i="1"/>
  <c r="S677" i="1" s="1"/>
  <c r="T677" i="1" s="1"/>
  <c r="AC848" i="1"/>
  <c r="AC729" i="1"/>
  <c r="S729" i="1" s="1"/>
  <c r="T729" i="1" s="1"/>
  <c r="AC888" i="1"/>
  <c r="S888" i="1" s="1"/>
  <c r="T888" i="1" s="1"/>
  <c r="AC752" i="1"/>
  <c r="S752" i="1" s="1"/>
  <c r="T752" i="1" s="1"/>
  <c r="AC174" i="1"/>
  <c r="S174" i="1" s="1"/>
  <c r="T174" i="1" s="1"/>
  <c r="AC855" i="1"/>
  <c r="S855" i="1" s="1"/>
  <c r="T855" i="1" s="1"/>
  <c r="AC838" i="1"/>
  <c r="S838" i="1" s="1"/>
  <c r="T838" i="1" s="1"/>
  <c r="AC767" i="1"/>
  <c r="S767" i="1" s="1"/>
  <c r="T767" i="1" s="1"/>
  <c r="AC887" i="1"/>
  <c r="S887" i="1" s="1"/>
  <c r="T887" i="1" s="1"/>
  <c r="AC133" i="1"/>
  <c r="S133" i="1" s="1"/>
  <c r="T133" i="1" s="1"/>
  <c r="AC856" i="1"/>
  <c r="S856" i="1" s="1"/>
  <c r="T856" i="1" s="1"/>
  <c r="AC39" i="1"/>
  <c r="S39" i="1" s="1"/>
  <c r="T39" i="1" s="1"/>
  <c r="AC817" i="1"/>
  <c r="S817" i="1" s="1"/>
  <c r="T817" i="1" s="1"/>
  <c r="AC911" i="1"/>
  <c r="S911" i="1" s="1"/>
  <c r="T911" i="1" s="1"/>
  <c r="AC849" i="1"/>
  <c r="S849" i="1" s="1"/>
  <c r="T849" i="1" s="1"/>
  <c r="AC877" i="1"/>
  <c r="S877" i="1" s="1"/>
  <c r="T877" i="1" s="1"/>
  <c r="AC724" i="1"/>
  <c r="S724" i="1" s="1"/>
  <c r="T724" i="1" s="1"/>
  <c r="AC658" i="1"/>
  <c r="S658" i="1" s="1"/>
  <c r="T658" i="1" s="1"/>
  <c r="AC664" i="1"/>
  <c r="S664" i="1" s="1"/>
  <c r="T664" i="1" s="1"/>
  <c r="AC812" i="1"/>
  <c r="S812" i="1" s="1"/>
  <c r="T812" i="1" s="1"/>
  <c r="AC870" i="1"/>
  <c r="S870" i="1" s="1"/>
  <c r="T870" i="1" s="1"/>
  <c r="AC46" i="1"/>
  <c r="S46" i="1" s="1"/>
  <c r="T46" i="1" s="1"/>
  <c r="AC776" i="1"/>
  <c r="S776" i="1" s="1"/>
  <c r="T776" i="1" s="1"/>
  <c r="AC768" i="1"/>
  <c r="S768" i="1" s="1"/>
  <c r="T768" i="1" s="1"/>
  <c r="AC710" i="1"/>
  <c r="S710" i="1" s="1"/>
  <c r="T710" i="1" s="1"/>
  <c r="AC751" i="1"/>
  <c r="S751" i="1" s="1"/>
  <c r="T751" i="1" s="1"/>
  <c r="S657" i="1"/>
  <c r="T657" i="1" s="1"/>
  <c r="AB69" i="1"/>
  <c r="AB82" i="1"/>
  <c r="AB152" i="1"/>
  <c r="AB154" i="1"/>
  <c r="AB780" i="1"/>
  <c r="AB804" i="1"/>
  <c r="AB669" i="1"/>
  <c r="AB98" i="1"/>
  <c r="AB899" i="1"/>
  <c r="AB59" i="1"/>
  <c r="S59" i="1" s="1"/>
  <c r="T59" i="1" s="1"/>
  <c r="AB57" i="1"/>
  <c r="AB733" i="1"/>
  <c r="AB880" i="1"/>
  <c r="AB158" i="1"/>
  <c r="AB138" i="1"/>
  <c r="AB96" i="1"/>
  <c r="S96" i="1" s="1"/>
  <c r="T96" i="1" s="1"/>
  <c r="AB149" i="1"/>
  <c r="AB900" i="1"/>
  <c r="AB90" i="1"/>
  <c r="S90" i="1" s="1"/>
  <c r="T90" i="1" s="1"/>
  <c r="AB72" i="1"/>
  <c r="AB61" i="1"/>
  <c r="S61" i="1" s="1"/>
  <c r="T61" i="1" s="1"/>
  <c r="AB71" i="1"/>
  <c r="S71" i="1" s="1"/>
  <c r="T71" i="1" s="1"/>
  <c r="AB99" i="1"/>
  <c r="S99" i="1" s="1"/>
  <c r="T99" i="1" s="1"/>
  <c r="AB53" i="1"/>
  <c r="S53" i="1" s="1"/>
  <c r="T53" i="1" s="1"/>
  <c r="AB63" i="1"/>
  <c r="S63" i="1" s="1"/>
  <c r="T63" i="1" s="1"/>
  <c r="AB684" i="1"/>
  <c r="S684" i="1" s="1"/>
  <c r="T684" i="1" s="1"/>
  <c r="AB93" i="1"/>
  <c r="AB58" i="1"/>
  <c r="S58" i="1" s="1"/>
  <c r="T58" i="1" s="1"/>
  <c r="AB68" i="1"/>
  <c r="S68" i="1" s="1"/>
  <c r="T68" i="1" s="1"/>
  <c r="AB79" i="1"/>
  <c r="S79" i="1" s="1"/>
  <c r="T79" i="1" s="1"/>
  <c r="AB67" i="1"/>
  <c r="S67" i="1" s="1"/>
  <c r="T67" i="1" s="1"/>
  <c r="AC741" i="1"/>
  <c r="S741" i="1" s="1"/>
  <c r="T741" i="1" s="1"/>
  <c r="AC866" i="1"/>
  <c r="S866" i="1" s="1"/>
  <c r="T866" i="1" s="1"/>
  <c r="AB87" i="1"/>
  <c r="S87" i="1" s="1"/>
  <c r="T87" i="1" s="1"/>
  <c r="AB66" i="1"/>
  <c r="S66" i="1" s="1"/>
  <c r="T66" i="1" s="1"/>
  <c r="AB60" i="1"/>
  <c r="AB74" i="1"/>
  <c r="S74" i="1" s="1"/>
  <c r="T74" i="1" s="1"/>
  <c r="AB91" i="1"/>
  <c r="S91" i="1" s="1"/>
  <c r="T91" i="1" s="1"/>
  <c r="AB100" i="1"/>
  <c r="S100" i="1" s="1"/>
  <c r="T100" i="1" s="1"/>
  <c r="AB84" i="1"/>
  <c r="S84" i="1" s="1"/>
  <c r="T84" i="1" s="1"/>
  <c r="AB77" i="1"/>
  <c r="S77" i="1" s="1"/>
  <c r="T77" i="1" s="1"/>
  <c r="AB94" i="1"/>
  <c r="S94" i="1" s="1"/>
  <c r="T94" i="1" s="1"/>
  <c r="AB78" i="1"/>
  <c r="AB56" i="1"/>
  <c r="AB70" i="1"/>
  <c r="S70" i="1" s="1"/>
  <c r="T70" i="1" s="1"/>
  <c r="AB83" i="1"/>
  <c r="S83" i="1" s="1"/>
  <c r="T83" i="1" s="1"/>
  <c r="AB101" i="1"/>
  <c r="S101" i="1" s="1"/>
  <c r="T101" i="1" s="1"/>
  <c r="AB80" i="1"/>
  <c r="S80" i="1" s="1"/>
  <c r="T80" i="1" s="1"/>
  <c r="AB88" i="1"/>
  <c r="AB92" i="1"/>
  <c r="S92" i="1" s="1"/>
  <c r="T92" i="1" s="1"/>
  <c r="AB81" i="1"/>
  <c r="S81" i="1" s="1"/>
  <c r="T81" i="1" s="1"/>
  <c r="AB75" i="1"/>
  <c r="S75" i="1" s="1"/>
  <c r="T75" i="1" s="1"/>
  <c r="AB62" i="1"/>
  <c r="S62" i="1" s="1"/>
  <c r="T62" i="1" s="1"/>
  <c r="AB102" i="1"/>
  <c r="S102" i="1" s="1"/>
  <c r="T102" i="1" s="1"/>
  <c r="AB73" i="1"/>
  <c r="S73" i="1" s="1"/>
  <c r="T73" i="1" s="1"/>
  <c r="AB95" i="1"/>
  <c r="S95" i="1" s="1"/>
  <c r="T95" i="1" s="1"/>
  <c r="AB76" i="1"/>
  <c r="S76" i="1" s="1"/>
  <c r="T76" i="1" s="1"/>
  <c r="AB52" i="1"/>
  <c r="S52" i="1" s="1"/>
  <c r="T52" i="1" s="1"/>
  <c r="AB64" i="1"/>
  <c r="S64" i="1" s="1"/>
  <c r="T64" i="1" s="1"/>
  <c r="AC122" i="1"/>
  <c r="S122" i="1" s="1"/>
  <c r="T122" i="1" s="1"/>
  <c r="U122" i="1" s="1"/>
  <c r="AC27" i="1"/>
  <c r="S27" i="1" s="1"/>
  <c r="T27" i="1" s="1"/>
  <c r="AC764" i="1"/>
  <c r="S764" i="1" s="1"/>
  <c r="T764" i="1" s="1"/>
  <c r="AC674" i="1"/>
  <c r="S674" i="1" s="1"/>
  <c r="T674" i="1" s="1"/>
  <c r="AC33" i="1"/>
  <c r="S33" i="1" s="1"/>
  <c r="T33" i="1" s="1"/>
  <c r="AC126" i="1"/>
  <c r="S126" i="1" s="1"/>
  <c r="T126" i="1" s="1"/>
  <c r="U126" i="1" s="1"/>
  <c r="AC28" i="1"/>
  <c r="S28" i="1" s="1"/>
  <c r="T28" i="1" s="1"/>
  <c r="AC829" i="1"/>
  <c r="S829" i="1" s="1"/>
  <c r="T829" i="1" s="1"/>
  <c r="AC25" i="1"/>
  <c r="S25" i="1" s="1"/>
  <c r="T25" i="1" s="1"/>
  <c r="AC667" i="1"/>
  <c r="S667" i="1" s="1"/>
  <c r="T667" i="1" s="1"/>
  <c r="AC130" i="1"/>
  <c r="S130" i="1" s="1"/>
  <c r="T130" i="1" s="1"/>
  <c r="U130" i="1" s="1"/>
  <c r="AC145" i="1"/>
  <c r="S145" i="1" s="1"/>
  <c r="T145" i="1" s="1"/>
  <c r="AC119" i="1"/>
  <c r="S119" i="1" s="1"/>
  <c r="T119" i="1" s="1"/>
  <c r="U119" i="1" s="1"/>
  <c r="AC125" i="1"/>
  <c r="AC123" i="1"/>
  <c r="S123" i="1" s="1"/>
  <c r="T123" i="1" s="1"/>
  <c r="U123" i="1" s="1"/>
  <c r="AC118" i="1"/>
  <c r="S118" i="1" s="1"/>
  <c r="T118" i="1" s="1"/>
  <c r="U118" i="1" s="1"/>
  <c r="AG118" i="1" s="1"/>
  <c r="AC721" i="1"/>
  <c r="S721" i="1" s="1"/>
  <c r="T721" i="1" s="1"/>
  <c r="AC32" i="1"/>
  <c r="S32" i="1" s="1"/>
  <c r="T32" i="1" s="1"/>
  <c r="AC34" i="1"/>
  <c r="S34" i="1" s="1"/>
  <c r="T34" i="1" s="1"/>
  <c r="AC845" i="1"/>
  <c r="S845" i="1" s="1"/>
  <c r="T845" i="1" s="1"/>
  <c r="AC734" i="1"/>
  <c r="S734" i="1" s="1"/>
  <c r="T734" i="1" s="1"/>
  <c r="AC884" i="1"/>
  <c r="S884" i="1" s="1"/>
  <c r="T884" i="1" s="1"/>
  <c r="AC906" i="1"/>
  <c r="S906" i="1" s="1"/>
  <c r="T906" i="1" s="1"/>
  <c r="AC129" i="1"/>
  <c r="S129" i="1" s="1"/>
  <c r="T129" i="1" s="1"/>
  <c r="U129" i="1" s="1"/>
  <c r="AC23" i="1"/>
  <c r="S23" i="1" s="1"/>
  <c r="T23" i="1" s="1"/>
  <c r="AC29" i="1"/>
  <c r="S29" i="1" s="1"/>
  <c r="T29" i="1" s="1"/>
  <c r="AC690" i="1"/>
  <c r="S690" i="1" s="1"/>
  <c r="T690" i="1" s="1"/>
  <c r="AC142" i="1"/>
  <c r="S142" i="1" s="1"/>
  <c r="T142" i="1" s="1"/>
  <c r="AC127" i="1"/>
  <c r="S127" i="1" s="1"/>
  <c r="T127" i="1" s="1"/>
  <c r="U127" i="1" s="1"/>
  <c r="AC885" i="1"/>
  <c r="S885" i="1" s="1"/>
  <c r="T885" i="1" s="1"/>
  <c r="AC881" i="1"/>
  <c r="S881" i="1" s="1"/>
  <c r="T881" i="1" s="1"/>
  <c r="AC713" i="1"/>
  <c r="S713" i="1" s="1"/>
  <c r="T713" i="1" s="1"/>
  <c r="AC825" i="1"/>
  <c r="S825" i="1" s="1"/>
  <c r="T825" i="1" s="1"/>
  <c r="AC155" i="1"/>
  <c r="S155" i="1" s="1"/>
  <c r="T155" i="1" s="1"/>
  <c r="AC921" i="1"/>
  <c r="S921" i="1" s="1"/>
  <c r="T921" i="1" s="1"/>
  <c r="AC688" i="1"/>
  <c r="S688" i="1" s="1"/>
  <c r="T688" i="1" s="1"/>
  <c r="AC160" i="1"/>
  <c r="S160" i="1" s="1"/>
  <c r="T160" i="1" s="1"/>
  <c r="AC898" i="1"/>
  <c r="S898" i="1" s="1"/>
  <c r="T898" i="1" s="1"/>
  <c r="AC157" i="1"/>
  <c r="S157" i="1" s="1"/>
  <c r="T157" i="1" s="1"/>
  <c r="AC121" i="1"/>
  <c r="S121" i="1" s="1"/>
  <c r="T121" i="1" s="1"/>
  <c r="U121" i="1" s="1"/>
  <c r="AC26" i="1"/>
  <c r="S26" i="1" s="1"/>
  <c r="T26" i="1" s="1"/>
  <c r="AC899" i="1"/>
  <c r="AC781" i="1"/>
  <c r="S781" i="1" s="1"/>
  <c r="T781" i="1" s="1"/>
  <c r="AC143" i="1"/>
  <c r="S143" i="1" s="1"/>
  <c r="T143" i="1" s="1"/>
  <c r="AC149" i="1"/>
  <c r="AC117" i="1"/>
  <c r="S117" i="1" s="1"/>
  <c r="T117" i="1" s="1"/>
  <c r="U117" i="1" s="1"/>
  <c r="AG117" i="1" s="1"/>
  <c r="AC31" i="1"/>
  <c r="S31" i="1" s="1"/>
  <c r="T31" i="1" s="1"/>
  <c r="AC923" i="1"/>
  <c r="S923" i="1" s="1"/>
  <c r="T923" i="1" s="1"/>
  <c r="AC924" i="1"/>
  <c r="S924" i="1" s="1"/>
  <c r="T924" i="1" s="1"/>
  <c r="AC867" i="1"/>
  <c r="S867" i="1" s="1"/>
  <c r="T867" i="1" s="1"/>
  <c r="AC787" i="1"/>
  <c r="S787" i="1" s="1"/>
  <c r="T787" i="1" s="1"/>
  <c r="AC698" i="1"/>
  <c r="S698" i="1" s="1"/>
  <c r="T698" i="1" s="1"/>
  <c r="AC901" i="1"/>
  <c r="S901" i="1" s="1"/>
  <c r="T901" i="1" s="1"/>
  <c r="AC842" i="1"/>
  <c r="S842" i="1" s="1"/>
  <c r="T842" i="1" s="1"/>
  <c r="AC806" i="1"/>
  <c r="S806" i="1" s="1"/>
  <c r="T806" i="1" s="1"/>
  <c r="AC824" i="1"/>
  <c r="S824" i="1" s="1"/>
  <c r="T824" i="1" s="1"/>
  <c r="AC655" i="1"/>
  <c r="S655" i="1" s="1"/>
  <c r="T655" i="1" s="1"/>
  <c r="AC809" i="1"/>
  <c r="S809" i="1" s="1"/>
  <c r="T809" i="1" s="1"/>
  <c r="AC757" i="1"/>
  <c r="S757" i="1" s="1"/>
  <c r="T757" i="1" s="1"/>
  <c r="AC687" i="1"/>
  <c r="S687" i="1" s="1"/>
  <c r="T687" i="1" s="1"/>
  <c r="AC151" i="1"/>
  <c r="S151" i="1" s="1"/>
  <c r="T151" i="1" s="1"/>
  <c r="AC153" i="1"/>
  <c r="S153" i="1" s="1"/>
  <c r="T153" i="1" s="1"/>
  <c r="AC783" i="1"/>
  <c r="S783" i="1" s="1"/>
  <c r="T783" i="1" s="1"/>
  <c r="AC120" i="1"/>
  <c r="S120" i="1" s="1"/>
  <c r="T120" i="1" s="1"/>
  <c r="U120" i="1" s="1"/>
  <c r="AC137" i="1"/>
  <c r="S137" i="1" s="1"/>
  <c r="T137" i="1" s="1"/>
  <c r="AC716" i="1"/>
  <c r="S716" i="1" s="1"/>
  <c r="T716" i="1" s="1"/>
  <c r="AC150" i="1"/>
  <c r="S150" i="1" s="1"/>
  <c r="T150" i="1" s="1"/>
  <c r="AC823" i="1"/>
  <c r="S823" i="1" s="1"/>
  <c r="T823" i="1" s="1"/>
  <c r="AC804" i="1"/>
  <c r="AC782" i="1"/>
  <c r="S782" i="1" s="1"/>
  <c r="T782" i="1" s="1"/>
  <c r="AC147" i="1"/>
  <c r="S147" i="1" s="1"/>
  <c r="T147" i="1" s="1"/>
  <c r="AC760" i="1"/>
  <c r="S760" i="1" s="1"/>
  <c r="T760" i="1" s="1"/>
  <c r="AC154" i="1"/>
  <c r="AC880" i="1"/>
  <c r="AC821" i="1"/>
  <c r="S821" i="1" s="1"/>
  <c r="T821" i="1" s="1"/>
  <c r="AC733" i="1"/>
  <c r="AC146" i="1"/>
  <c r="S146" i="1" s="1"/>
  <c r="T146" i="1" s="1"/>
  <c r="AC161" i="1"/>
  <c r="S161" i="1" s="1"/>
  <c r="T161" i="1" s="1"/>
  <c r="AC136" i="1"/>
  <c r="S136" i="1" s="1"/>
  <c r="T136" i="1" s="1"/>
  <c r="AC717" i="1"/>
  <c r="S717" i="1" s="1"/>
  <c r="T717" i="1" s="1"/>
  <c r="AC689" i="1"/>
  <c r="S689" i="1" s="1"/>
  <c r="T689" i="1" s="1"/>
  <c r="AC715" i="1"/>
  <c r="S715" i="1" s="1"/>
  <c r="T715" i="1" s="1"/>
  <c r="AC737" i="1"/>
  <c r="S737" i="1" s="1"/>
  <c r="T737" i="1" s="1"/>
  <c r="AC730" i="1"/>
  <c r="S730" i="1" s="1"/>
  <c r="T730" i="1" s="1"/>
  <c r="AC799" i="1"/>
  <c r="S799" i="1" s="1"/>
  <c r="T799" i="1" s="1"/>
  <c r="AC128" i="1"/>
  <c r="S128" i="1" s="1"/>
  <c r="T128" i="1" s="1"/>
  <c r="U128" i="1" s="1"/>
  <c r="AC822" i="1"/>
  <c r="S822" i="1" s="1"/>
  <c r="T822" i="1" s="1"/>
  <c r="AC902" i="1"/>
  <c r="S902" i="1" s="1"/>
  <c r="T902" i="1" s="1"/>
  <c r="AC735" i="1"/>
  <c r="S735" i="1" s="1"/>
  <c r="T735" i="1" s="1"/>
  <c r="AC894" i="1"/>
  <c r="S894" i="1" s="1"/>
  <c r="T894" i="1" s="1"/>
  <c r="AC775" i="1"/>
  <c r="S775" i="1" s="1"/>
  <c r="T775" i="1" s="1"/>
  <c r="AC116" i="1"/>
  <c r="S116" i="1" s="1"/>
  <c r="T116" i="1" s="1"/>
  <c r="U116" i="1" s="1"/>
  <c r="AG116" i="1" s="1"/>
  <c r="AC139" i="1"/>
  <c r="S139" i="1" s="1"/>
  <c r="T139" i="1" s="1"/>
  <c r="AC803" i="1"/>
  <c r="S803" i="1" s="1"/>
  <c r="T803" i="1" s="1"/>
  <c r="AC162" i="1"/>
  <c r="S162" i="1" s="1"/>
  <c r="T162" i="1" s="1"/>
  <c r="AC860" i="1"/>
  <c r="S860" i="1" s="1"/>
  <c r="T860" i="1" s="1"/>
  <c r="AC671" i="1"/>
  <c r="S671" i="1" s="1"/>
  <c r="T671" i="1" s="1"/>
  <c r="AC805" i="1"/>
  <c r="S805" i="1" s="1"/>
  <c r="T805" i="1" s="1"/>
  <c r="AC714" i="1"/>
  <c r="S714" i="1" s="1"/>
  <c r="T714" i="1" s="1"/>
  <c r="AC755" i="1"/>
  <c r="S755" i="1" s="1"/>
  <c r="T755" i="1" s="1"/>
  <c r="AC736" i="1"/>
  <c r="S736" i="1" s="1"/>
  <c r="T736" i="1" s="1"/>
  <c r="AC802" i="1"/>
  <c r="S802" i="1" s="1"/>
  <c r="T802" i="1" s="1"/>
  <c r="S125" i="1"/>
  <c r="T125" i="1" s="1"/>
  <c r="U125" i="1" s="1"/>
  <c r="AG125" i="1" s="1"/>
  <c r="AB112" i="1"/>
  <c r="S112" i="1" s="1"/>
  <c r="T112" i="1" s="1"/>
  <c r="AB113" i="1"/>
  <c r="AB111" i="1"/>
  <c r="AC765" i="1"/>
  <c r="S765" i="1" s="1"/>
  <c r="T765" i="1" s="1"/>
  <c r="AC846" i="1"/>
  <c r="S846" i="1" s="1"/>
  <c r="T846" i="1" s="1"/>
  <c r="AC841" i="1"/>
  <c r="S841" i="1" s="1"/>
  <c r="T841" i="1" s="1"/>
  <c r="AC861" i="1"/>
  <c r="S861" i="1" s="1"/>
  <c r="T861" i="1" s="1"/>
  <c r="AC152" i="1"/>
  <c r="S82" i="1"/>
  <c r="T82" i="1" s="1"/>
  <c r="AB109" i="1"/>
  <c r="AB108" i="1"/>
  <c r="S108" i="1" s="1"/>
  <c r="T108" i="1" s="1"/>
  <c r="AC51" i="1"/>
  <c r="S51" i="1" s="1"/>
  <c r="T51" i="1" s="1"/>
  <c r="AB107" i="1"/>
  <c r="S107" i="1" s="1"/>
  <c r="T107" i="1" s="1"/>
  <c r="AC905" i="1"/>
  <c r="S905" i="1" s="1"/>
  <c r="T905" i="1" s="1"/>
  <c r="AC720" i="1"/>
  <c r="S720" i="1" s="1"/>
  <c r="T720" i="1" s="1"/>
  <c r="AC148" i="1"/>
  <c r="S148" i="1" s="1"/>
  <c r="T148" i="1" s="1"/>
  <c r="AC670" i="1"/>
  <c r="S670" i="1" s="1"/>
  <c r="T670" i="1" s="1"/>
  <c r="AC158" i="1"/>
  <c r="AC925" i="1"/>
  <c r="S925" i="1" s="1"/>
  <c r="T925" i="1" s="1"/>
  <c r="AC144" i="1"/>
  <c r="S144" i="1" s="1"/>
  <c r="T144" i="1" s="1"/>
  <c r="AC50" i="1"/>
  <c r="S50" i="1" s="1"/>
  <c r="T50" i="1" s="1"/>
  <c r="AB105" i="1"/>
  <c r="AC691" i="1"/>
  <c r="S691" i="1" s="1"/>
  <c r="T691" i="1" s="1"/>
  <c r="AC140" i="1"/>
  <c r="S140" i="1" s="1"/>
  <c r="T140" i="1" s="1"/>
  <c r="AC48" i="1"/>
  <c r="S48" i="1" s="1"/>
  <c r="T48" i="1" s="1"/>
  <c r="AB104" i="1"/>
  <c r="S57" i="1"/>
  <c r="T57" i="1" s="1"/>
  <c r="AB106" i="1"/>
  <c r="S106" i="1" s="1"/>
  <c r="T106" i="1" s="1"/>
  <c r="AC788" i="1"/>
  <c r="S788" i="1" s="1"/>
  <c r="T788" i="1" s="1"/>
  <c r="AC30" i="1"/>
  <c r="S30" i="1" s="1"/>
  <c r="T30" i="1" s="1"/>
  <c r="AC159" i="1"/>
  <c r="S159" i="1" s="1"/>
  <c r="T159" i="1" s="1"/>
  <c r="AC900" i="1"/>
  <c r="S900" i="1" s="1"/>
  <c r="T900" i="1" s="1"/>
  <c r="AC779" i="1"/>
  <c r="S779" i="1" s="1"/>
  <c r="T779" i="1" s="1"/>
  <c r="AC138" i="1"/>
  <c r="AC756" i="1"/>
  <c r="S756" i="1" s="1"/>
  <c r="T756" i="1" s="1"/>
  <c r="AC828" i="1"/>
  <c r="S828" i="1" s="1"/>
  <c r="T828" i="1" s="1"/>
  <c r="AC24" i="1"/>
  <c r="S24" i="1" s="1"/>
  <c r="T24" i="1" s="1"/>
  <c r="AC156" i="1"/>
  <c r="S156" i="1" s="1"/>
  <c r="T156" i="1" s="1"/>
  <c r="AC669" i="1"/>
  <c r="AC163" i="1"/>
  <c r="S163" i="1" s="1"/>
  <c r="T163" i="1" s="1"/>
  <c r="AC859" i="1"/>
  <c r="S859" i="1" s="1"/>
  <c r="T859" i="1" s="1"/>
  <c r="AC922" i="1"/>
  <c r="S922" i="1" s="1"/>
  <c r="T922" i="1" s="1"/>
  <c r="AC907" i="1"/>
  <c r="S907" i="1" s="1"/>
  <c r="T907" i="1" s="1"/>
  <c r="AC675" i="1"/>
  <c r="S675" i="1" s="1"/>
  <c r="T675" i="1" s="1"/>
  <c r="AC780" i="1"/>
  <c r="AC862" i="1"/>
  <c r="S862" i="1" s="1"/>
  <c r="T862" i="1" s="1"/>
  <c r="AC699" i="1"/>
  <c r="S699" i="1" s="1"/>
  <c r="T699" i="1" s="1"/>
  <c r="AC668" i="1"/>
  <c r="S668" i="1" s="1"/>
  <c r="T668" i="1" s="1"/>
  <c r="S818" i="1"/>
  <c r="T818" i="1" s="1"/>
  <c r="S98" i="1"/>
  <c r="T98" i="1" s="1"/>
  <c r="S78" i="1"/>
  <c r="T78" i="1" s="1"/>
  <c r="S709" i="1"/>
  <c r="T709" i="1" s="1"/>
  <c r="S683" i="1"/>
  <c r="T683" i="1" s="1"/>
  <c r="S837" i="1"/>
  <c r="T837" i="1" s="1"/>
  <c r="S908" i="1"/>
  <c r="T908" i="1" s="1"/>
  <c r="S863" i="1"/>
  <c r="T863" i="1" s="1"/>
  <c r="S891" i="1"/>
  <c r="T891" i="1" s="1"/>
  <c r="S851" i="1"/>
  <c r="T851" i="1" s="1"/>
  <c r="S680" i="1"/>
  <c r="T680" i="1" s="1"/>
  <c r="S41" i="1"/>
  <c r="T41" i="1" s="1"/>
  <c r="S705" i="1"/>
  <c r="T705" i="1" s="1"/>
  <c r="S49" i="1"/>
  <c r="T49" i="1" s="1"/>
  <c r="S124" i="1"/>
  <c r="T124" i="1" s="1"/>
  <c r="U124" i="1" s="1"/>
  <c r="AG124" i="1" s="1"/>
  <c r="S704" i="1"/>
  <c r="T704" i="1" s="1"/>
  <c r="M167" i="1"/>
  <c r="U167" i="1" s="1"/>
  <c r="J204" i="1"/>
  <c r="M204" i="1" s="1"/>
  <c r="U204" i="1" s="1"/>
  <c r="J224" i="1"/>
  <c r="M224" i="1" s="1"/>
  <c r="U224" i="1" s="1"/>
  <c r="J180" i="1"/>
  <c r="M180" i="1" s="1"/>
  <c r="U180" i="1" s="1"/>
  <c r="J175" i="1"/>
  <c r="M175" i="1" s="1"/>
  <c r="U175" i="1" s="1"/>
  <c r="J221" i="1"/>
  <c r="M221" i="1" s="1"/>
  <c r="U221" i="1" s="1"/>
  <c r="J134" i="1"/>
  <c r="M134" i="1" s="1"/>
  <c r="U134" i="1" s="1"/>
  <c r="J55" i="1"/>
  <c r="M55" i="1" s="1"/>
  <c r="U55" i="1" s="1"/>
  <c r="J218" i="1"/>
  <c r="M218" i="1" s="1"/>
  <c r="U218" i="1" s="1"/>
  <c r="M573" i="1"/>
  <c r="U573" i="1" s="1"/>
  <c r="M636" i="1"/>
  <c r="U636" i="1" s="1"/>
  <c r="M364" i="1"/>
  <c r="U364" i="1" s="1"/>
  <c r="M347" i="1"/>
  <c r="U347" i="1" s="1"/>
  <c r="M613" i="1"/>
  <c r="U613" i="1" s="1"/>
  <c r="M596" i="1"/>
  <c r="U596" i="1" s="1"/>
  <c r="M281" i="1"/>
  <c r="U281" i="1" s="1"/>
  <c r="M610" i="1"/>
  <c r="U610" i="1" s="1"/>
  <c r="M545" i="1"/>
  <c r="U545" i="1" s="1"/>
  <c r="M576" i="1"/>
  <c r="U576" i="1" s="1"/>
  <c r="M40" i="1"/>
  <c r="U40" i="1" s="1"/>
  <c r="M639" i="1"/>
  <c r="U639" i="1" s="1"/>
  <c r="M340" i="1"/>
  <c r="U340" i="1" s="1"/>
  <c r="M478" i="1"/>
  <c r="U478" i="1" s="1"/>
  <c r="M557" i="1"/>
  <c r="U557" i="1" s="1"/>
  <c r="M245" i="1"/>
  <c r="U245" i="1" s="1"/>
  <c r="M620" i="1"/>
  <c r="U620" i="1" s="1"/>
  <c r="M305" i="1"/>
  <c r="U305" i="1" s="1"/>
  <c r="M602" i="1"/>
  <c r="U602" i="1" s="1"/>
  <c r="M303" i="1"/>
  <c r="U303" i="1" s="1"/>
  <c r="M649" i="1"/>
  <c r="U649" i="1" s="1"/>
  <c r="M536" i="1"/>
  <c r="U536" i="1" s="1"/>
  <c r="M631" i="1"/>
  <c r="U631" i="1" s="1"/>
  <c r="M351" i="1"/>
  <c r="U351" i="1" s="1"/>
  <c r="M348" i="1"/>
  <c r="U348" i="1" s="1"/>
  <c r="M486" i="1"/>
  <c r="U486" i="1" s="1"/>
  <c r="M561" i="1"/>
  <c r="U561" i="1" s="1"/>
  <c r="M597" i="1"/>
  <c r="U597" i="1" s="1"/>
  <c r="M580" i="1"/>
  <c r="U580" i="1" s="1"/>
  <c r="M659" i="1"/>
  <c r="U659" i="1" s="1"/>
  <c r="M594" i="1"/>
  <c r="U594" i="1" s="1"/>
  <c r="M529" i="1"/>
  <c r="U529" i="1" s="1"/>
  <c r="M560" i="1"/>
  <c r="U560" i="1" s="1"/>
  <c r="M623" i="1"/>
  <c r="U623" i="1" s="1"/>
  <c r="M541" i="1"/>
  <c r="U541" i="1" s="1"/>
  <c r="M604" i="1"/>
  <c r="U604" i="1" s="1"/>
  <c r="M289" i="1"/>
  <c r="U289" i="1" s="1"/>
  <c r="M586" i="1"/>
  <c r="U586" i="1" s="1"/>
  <c r="M287" i="1"/>
  <c r="U287" i="1" s="1"/>
  <c r="M633" i="1"/>
  <c r="U633" i="1" s="1"/>
  <c r="M520" i="1"/>
  <c r="U520" i="1" s="1"/>
  <c r="M615" i="1"/>
  <c r="U615" i="1" s="1"/>
  <c r="M618" i="1"/>
  <c r="U618" i="1" s="1"/>
  <c r="M607" i="1"/>
  <c r="U607" i="1" s="1"/>
  <c r="M525" i="1"/>
  <c r="U525" i="1" s="1"/>
  <c r="M570" i="1"/>
  <c r="U570" i="1" s="1"/>
  <c r="M617" i="1"/>
  <c r="U617" i="1" s="1"/>
  <c r="M366" i="1"/>
  <c r="U366" i="1" s="1"/>
  <c r="M504" i="1"/>
  <c r="U504" i="1" s="1"/>
  <c r="M599" i="1"/>
  <c r="U599" i="1" s="1"/>
  <c r="M316" i="1"/>
  <c r="U316" i="1" s="1"/>
  <c r="M297" i="1"/>
  <c r="U297" i="1" s="1"/>
  <c r="M513" i="1"/>
  <c r="U513" i="1" s="1"/>
  <c r="M544" i="1"/>
  <c r="U544" i="1" s="1"/>
  <c r="M588" i="1"/>
  <c r="U588" i="1" s="1"/>
  <c r="M565" i="1"/>
  <c r="U565" i="1" s="1"/>
  <c r="M548" i="1"/>
  <c r="U548" i="1" s="1"/>
  <c r="M627" i="1"/>
  <c r="U627" i="1" s="1"/>
  <c r="M280" i="1"/>
  <c r="U280" i="1" s="1"/>
  <c r="M562" i="1"/>
  <c r="U562" i="1" s="1"/>
  <c r="M359" i="1"/>
  <c r="U359" i="1" s="1"/>
  <c r="M497" i="1"/>
  <c r="U497" i="1" s="1"/>
  <c r="M528" i="1"/>
  <c r="U528" i="1" s="1"/>
  <c r="M591" i="1"/>
  <c r="U591" i="1" s="1"/>
  <c r="M292" i="1"/>
  <c r="U292" i="1" s="1"/>
  <c r="M509" i="1"/>
  <c r="U509" i="1" s="1"/>
  <c r="M572" i="1"/>
  <c r="U572" i="1" s="1"/>
  <c r="M651" i="1"/>
  <c r="U651" i="1" s="1"/>
  <c r="M554" i="1"/>
  <c r="U554" i="1" s="1"/>
  <c r="M601" i="1"/>
  <c r="U601" i="1" s="1"/>
  <c r="M319" i="1"/>
  <c r="U319" i="1" s="1"/>
  <c r="M350" i="1"/>
  <c r="U350" i="1" s="1"/>
  <c r="M488" i="1"/>
  <c r="U488" i="1" s="1"/>
  <c r="M583" i="1"/>
  <c r="U583" i="1" s="1"/>
  <c r="M300" i="1"/>
  <c r="U300" i="1" s="1"/>
  <c r="M592" i="1"/>
  <c r="U592" i="1" s="1"/>
  <c r="M549" i="1"/>
  <c r="U549" i="1" s="1"/>
  <c r="M532" i="1"/>
  <c r="U532" i="1" s="1"/>
  <c r="M611" i="1"/>
  <c r="U611" i="1" s="1"/>
  <c r="M343" i="1"/>
  <c r="U343" i="1" s="1"/>
  <c r="M481" i="1"/>
  <c r="U481" i="1" s="1"/>
  <c r="M512" i="1"/>
  <c r="U512" i="1" s="1"/>
  <c r="M575" i="1"/>
  <c r="U575" i="1" s="1"/>
  <c r="M276" i="1"/>
  <c r="U276" i="1" s="1"/>
  <c r="M355" i="1"/>
  <c r="U355" i="1" s="1"/>
  <c r="M493" i="1"/>
  <c r="U493" i="1" s="1"/>
  <c r="M556" i="1"/>
  <c r="U556" i="1" s="1"/>
  <c r="M635" i="1"/>
  <c r="U635" i="1" s="1"/>
  <c r="M538" i="1"/>
  <c r="U538" i="1" s="1"/>
  <c r="M585" i="1"/>
  <c r="U585" i="1" s="1"/>
  <c r="M334" i="1"/>
  <c r="U334" i="1" s="1"/>
  <c r="M472" i="1"/>
  <c r="U472" i="1" s="1"/>
  <c r="M567" i="1"/>
  <c r="U567" i="1" s="1"/>
  <c r="M284" i="1"/>
  <c r="U284" i="1" s="1"/>
  <c r="M581" i="1"/>
  <c r="U581" i="1" s="1"/>
  <c r="M643" i="1"/>
  <c r="U643" i="1" s="1"/>
  <c r="M533" i="1"/>
  <c r="U533" i="1" s="1"/>
  <c r="M595" i="1"/>
  <c r="U595" i="1" s="1"/>
  <c r="M530" i="1"/>
  <c r="U530" i="1" s="1"/>
  <c r="M626" i="1"/>
  <c r="U626" i="1" s="1"/>
  <c r="M327" i="1"/>
  <c r="U327" i="1" s="1"/>
  <c r="M358" i="1"/>
  <c r="U358" i="1" s="1"/>
  <c r="M496" i="1"/>
  <c r="U496" i="1" s="1"/>
  <c r="M339" i="1"/>
  <c r="U339" i="1" s="1"/>
  <c r="M477" i="1"/>
  <c r="U477" i="1" s="1"/>
  <c r="M540" i="1"/>
  <c r="U540" i="1" s="1"/>
  <c r="M244" i="1"/>
  <c r="U244" i="1" s="1"/>
  <c r="M619" i="1"/>
  <c r="U619" i="1" s="1"/>
  <c r="M522" i="1"/>
  <c r="U522" i="1" s="1"/>
  <c r="M569" i="1"/>
  <c r="U569" i="1" s="1"/>
  <c r="M551" i="1"/>
  <c r="U551" i="1" s="1"/>
  <c r="M647" i="1"/>
  <c r="U647" i="1" s="1"/>
  <c r="M564" i="1"/>
  <c r="U564" i="1" s="1"/>
  <c r="M578" i="1"/>
  <c r="U578" i="1" s="1"/>
  <c r="M517" i="1"/>
  <c r="U517" i="1" s="1"/>
  <c r="M362" i="1"/>
  <c r="U362" i="1" s="1"/>
  <c r="M579" i="1"/>
  <c r="U579" i="1" s="1"/>
  <c r="M514" i="1"/>
  <c r="U514" i="1" s="1"/>
  <c r="M311" i="1"/>
  <c r="U311" i="1" s="1"/>
  <c r="M315" i="1"/>
  <c r="U315" i="1" s="1"/>
  <c r="M480" i="1"/>
  <c r="U480" i="1" s="1"/>
  <c r="M543" i="1"/>
  <c r="U543" i="1" s="1"/>
  <c r="M638" i="1"/>
  <c r="U638" i="1" s="1"/>
  <c r="M344" i="1"/>
  <c r="U344" i="1" s="1"/>
  <c r="M323" i="1"/>
  <c r="U323" i="1" s="1"/>
  <c r="M524" i="1"/>
  <c r="U524" i="1" s="1"/>
  <c r="M603" i="1"/>
  <c r="U603" i="1" s="1"/>
  <c r="M368" i="1"/>
  <c r="U368" i="1" s="1"/>
  <c r="M506" i="1"/>
  <c r="U506" i="1" s="1"/>
  <c r="M553" i="1"/>
  <c r="U553" i="1" s="1"/>
  <c r="M302" i="1"/>
  <c r="U302" i="1" s="1"/>
  <c r="M535" i="1"/>
  <c r="U535" i="1" s="1"/>
  <c r="M646" i="1"/>
  <c r="U646" i="1" s="1"/>
  <c r="M346" i="1"/>
  <c r="U346" i="1" s="1"/>
  <c r="M484" i="1"/>
  <c r="U484" i="1" s="1"/>
  <c r="M563" i="1"/>
  <c r="U563" i="1" s="1"/>
  <c r="M131" i="1"/>
  <c r="U131" i="1" s="1"/>
  <c r="M622" i="1"/>
  <c r="U622" i="1" s="1"/>
  <c r="M307" i="1"/>
  <c r="U307" i="1" s="1"/>
  <c r="M508" i="1"/>
  <c r="U508" i="1" s="1"/>
  <c r="M587" i="1"/>
  <c r="U587" i="1" s="1"/>
  <c r="M352" i="1"/>
  <c r="U352" i="1" s="1"/>
  <c r="M490" i="1"/>
  <c r="U490" i="1" s="1"/>
  <c r="M537" i="1"/>
  <c r="U537" i="1" s="1"/>
  <c r="M286" i="1"/>
  <c r="U286" i="1" s="1"/>
  <c r="M519" i="1"/>
  <c r="U519" i="1" s="1"/>
  <c r="M630" i="1"/>
  <c r="U630" i="1" s="1"/>
  <c r="M629" i="1"/>
  <c r="U629" i="1" s="1"/>
  <c r="M501" i="1"/>
  <c r="U501" i="1" s="1"/>
  <c r="M498" i="1"/>
  <c r="U498" i="1" s="1"/>
  <c r="M295" i="1"/>
  <c r="U295" i="1" s="1"/>
  <c r="M326" i="1"/>
  <c r="U326" i="1" s="1"/>
  <c r="M527" i="1"/>
  <c r="U527" i="1" s="1"/>
  <c r="M485" i="1"/>
  <c r="U485" i="1" s="1"/>
  <c r="M330" i="1"/>
  <c r="U330" i="1" s="1"/>
  <c r="M363" i="1"/>
  <c r="U363" i="1" s="1"/>
  <c r="M547" i="1"/>
  <c r="U547" i="1" s="1"/>
  <c r="M482" i="1"/>
  <c r="U482" i="1" s="1"/>
  <c r="M279" i="1"/>
  <c r="U279" i="1" s="1"/>
  <c r="M310" i="1"/>
  <c r="U310" i="1" s="1"/>
  <c r="M511" i="1"/>
  <c r="U511" i="1" s="1"/>
  <c r="M606" i="1"/>
  <c r="U606" i="1" s="1"/>
  <c r="M86" i="1"/>
  <c r="U86" i="1" s="1"/>
  <c r="M291" i="1"/>
  <c r="U291" i="1" s="1"/>
  <c r="M354" i="1"/>
  <c r="U354" i="1" s="1"/>
  <c r="M492" i="1"/>
  <c r="U492" i="1" s="1"/>
  <c r="M571" i="1"/>
  <c r="U571" i="1" s="1"/>
  <c r="M336" i="1"/>
  <c r="U336" i="1" s="1"/>
  <c r="M474" i="1"/>
  <c r="U474" i="1" s="1"/>
  <c r="M521" i="1"/>
  <c r="U521" i="1" s="1"/>
  <c r="M365" i="1"/>
  <c r="U365" i="1" s="1"/>
  <c r="M614" i="1"/>
  <c r="U614" i="1" s="1"/>
  <c r="M321" i="1"/>
  <c r="U321" i="1" s="1"/>
  <c r="M294" i="1"/>
  <c r="U294" i="1" s="1"/>
  <c r="M357" i="1"/>
  <c r="U357" i="1" s="1"/>
  <c r="M495" i="1"/>
  <c r="U495" i="1" s="1"/>
  <c r="M470" i="1"/>
  <c r="U470" i="1" s="1"/>
  <c r="M476" i="1"/>
  <c r="U476" i="1" s="1"/>
  <c r="M320" i="1"/>
  <c r="U320" i="1" s="1"/>
  <c r="M505" i="1"/>
  <c r="U505" i="1" s="1"/>
  <c r="M367" i="1"/>
  <c r="U367" i="1" s="1"/>
  <c r="M487" i="1"/>
  <c r="U487" i="1" s="1"/>
  <c r="M642" i="1"/>
  <c r="U642" i="1" s="1"/>
  <c r="M641" i="1"/>
  <c r="U641" i="1" s="1"/>
  <c r="M322" i="1"/>
  <c r="U322" i="1" s="1"/>
  <c r="M632" i="1"/>
  <c r="U632" i="1" s="1"/>
  <c r="M582" i="1"/>
  <c r="U582" i="1" s="1"/>
  <c r="M612" i="1"/>
  <c r="U612" i="1" s="1"/>
  <c r="M298" i="1"/>
  <c r="U298" i="1" s="1"/>
  <c r="M278" i="1"/>
  <c r="U278" i="1" s="1"/>
  <c r="M282" i="1"/>
  <c r="U282" i="1" s="1"/>
  <c r="M361" i="1"/>
  <c r="U361" i="1" s="1"/>
  <c r="M499" i="1"/>
  <c r="U499" i="1" s="1"/>
  <c r="M625" i="1"/>
  <c r="U625" i="1" s="1"/>
  <c r="M360" i="1"/>
  <c r="U360" i="1" s="1"/>
  <c r="M325" i="1"/>
  <c r="U325" i="1" s="1"/>
  <c r="M558" i="1"/>
  <c r="U558" i="1" s="1"/>
  <c r="M637" i="1"/>
  <c r="U637" i="1" s="1"/>
  <c r="M306" i="1"/>
  <c r="U306" i="1" s="1"/>
  <c r="M523" i="1"/>
  <c r="U523" i="1" s="1"/>
  <c r="M288" i="1"/>
  <c r="U288" i="1" s="1"/>
  <c r="M473" i="1"/>
  <c r="U473" i="1" s="1"/>
  <c r="M317" i="1"/>
  <c r="U317" i="1" s="1"/>
  <c r="M314" i="1"/>
  <c r="U314" i="1" s="1"/>
  <c r="M515" i="1"/>
  <c r="U515" i="1" s="1"/>
  <c r="M345" i="1"/>
  <c r="U345" i="1" s="1"/>
  <c r="M483" i="1"/>
  <c r="U483" i="1" s="1"/>
  <c r="M609" i="1"/>
  <c r="U609" i="1" s="1"/>
  <c r="M640" i="1"/>
  <c r="U640" i="1" s="1"/>
  <c r="M309" i="1"/>
  <c r="U309" i="1" s="1"/>
  <c r="M331" i="1"/>
  <c r="U331" i="1" s="1"/>
  <c r="M542" i="1"/>
  <c r="U542" i="1" s="1"/>
  <c r="M621" i="1"/>
  <c r="U621" i="1" s="1"/>
  <c r="M85" i="1"/>
  <c r="U85" i="1" s="1"/>
  <c r="M290" i="1"/>
  <c r="U290" i="1" s="1"/>
  <c r="M275" i="1"/>
  <c r="U275" i="1" s="1"/>
  <c r="M507" i="1"/>
  <c r="U507" i="1" s="1"/>
  <c r="M600" i="1"/>
  <c r="U600" i="1" s="1"/>
  <c r="M301" i="1"/>
  <c r="U301" i="1" s="1"/>
  <c r="M550" i="1"/>
  <c r="U550" i="1" s="1"/>
  <c r="M335" i="1"/>
  <c r="U335" i="1" s="1"/>
  <c r="M531" i="1"/>
  <c r="U531" i="1" s="1"/>
  <c r="M45" i="1"/>
  <c r="U45" i="1" s="1"/>
  <c r="M644" i="1"/>
  <c r="U644" i="1" s="1"/>
  <c r="M329" i="1"/>
  <c r="U329" i="1" s="1"/>
  <c r="M593" i="1"/>
  <c r="U593" i="1" s="1"/>
  <c r="M624" i="1"/>
  <c r="U624" i="1" s="1"/>
  <c r="M293" i="1"/>
  <c r="U293" i="1" s="1"/>
  <c r="M353" i="1"/>
  <c r="U353" i="1" s="1"/>
  <c r="M650" i="1"/>
  <c r="U650" i="1" s="1"/>
  <c r="M584" i="1"/>
  <c r="U584" i="1" s="1"/>
  <c r="M299" i="1"/>
  <c r="U299" i="1" s="1"/>
  <c r="M645" i="1"/>
  <c r="U645" i="1" s="1"/>
  <c r="M628" i="1"/>
  <c r="U628" i="1" s="1"/>
  <c r="M313" i="1"/>
  <c r="U313" i="1" s="1"/>
  <c r="M283" i="1"/>
  <c r="U283" i="1" s="1"/>
  <c r="M328" i="1"/>
  <c r="U328" i="1" s="1"/>
  <c r="M577" i="1"/>
  <c r="U577" i="1" s="1"/>
  <c r="M608" i="1"/>
  <c r="U608" i="1" s="1"/>
  <c r="M277" i="1"/>
  <c r="U277" i="1" s="1"/>
  <c r="M510" i="1"/>
  <c r="U510" i="1" s="1"/>
  <c r="M589" i="1"/>
  <c r="U589" i="1" s="1"/>
  <c r="M652" i="1"/>
  <c r="U652" i="1" s="1"/>
  <c r="M337" i="1"/>
  <c r="U337" i="1" s="1"/>
  <c r="M475" i="1"/>
  <c r="U475" i="1" s="1"/>
  <c r="M634" i="1"/>
  <c r="U634" i="1" s="1"/>
  <c r="M568" i="1"/>
  <c r="U568" i="1" s="1"/>
  <c r="J725" i="1"/>
  <c r="M725" i="1" s="1"/>
  <c r="U725" i="1" s="1"/>
  <c r="J189" i="1"/>
  <c r="M189" i="1" s="1"/>
  <c r="U189" i="1" s="1"/>
  <c r="J146" i="1"/>
  <c r="M146" i="1" s="1"/>
  <c r="J176" i="1"/>
  <c r="M176" i="1" s="1"/>
  <c r="U176" i="1" s="1"/>
  <c r="J183" i="1"/>
  <c r="M183" i="1" s="1"/>
  <c r="U183" i="1" s="1"/>
  <c r="J177" i="1"/>
  <c r="M177" i="1" s="1"/>
  <c r="U177" i="1" s="1"/>
  <c r="J678" i="1"/>
  <c r="M678" i="1" s="1"/>
  <c r="U678" i="1" s="1"/>
  <c r="J135" i="1"/>
  <c r="M135" i="1" s="1"/>
  <c r="U135" i="1" s="1"/>
  <c r="J151" i="1"/>
  <c r="M151" i="1" s="1"/>
  <c r="J194" i="1"/>
  <c r="M194" i="1" s="1"/>
  <c r="U194" i="1" s="1"/>
  <c r="J141" i="1"/>
  <c r="M141" i="1" s="1"/>
  <c r="U141" i="1" s="1"/>
  <c r="J217" i="1"/>
  <c r="M217" i="1" s="1"/>
  <c r="U217" i="1" s="1"/>
  <c r="J186" i="1"/>
  <c r="M186" i="1" s="1"/>
  <c r="U186" i="1" s="1"/>
  <c r="J54" i="1"/>
  <c r="M54" i="1" s="1"/>
  <c r="U54" i="1" s="1"/>
  <c r="J97" i="1"/>
  <c r="M97" i="1" s="1"/>
  <c r="U97" i="1" s="1"/>
  <c r="S172" i="1"/>
  <c r="T172" i="1" s="1"/>
  <c r="S65" i="1"/>
  <c r="T65" i="1" s="1"/>
  <c r="S171" i="1"/>
  <c r="T171" i="1" s="1"/>
  <c r="S93" i="1"/>
  <c r="T93" i="1" s="1"/>
  <c r="S69" i="1"/>
  <c r="T69" i="1" s="1"/>
  <c r="S72" i="1"/>
  <c r="T72" i="1" s="1"/>
  <c r="S60" i="1"/>
  <c r="T60" i="1" s="1"/>
  <c r="S56" i="1"/>
  <c r="T56" i="1" s="1"/>
  <c r="S88" i="1"/>
  <c r="T88" i="1" s="1"/>
  <c r="J695" i="1"/>
  <c r="J771" i="1"/>
  <c r="J834" i="1"/>
  <c r="J220" i="1"/>
  <c r="J215" i="1"/>
  <c r="J156" i="1"/>
  <c r="J104" i="1"/>
  <c r="J679" i="1"/>
  <c r="J238" i="1"/>
  <c r="J704" i="1"/>
  <c r="J161" i="1"/>
  <c r="J145" i="1"/>
  <c r="J150" i="1"/>
  <c r="J149" i="1"/>
  <c r="J60" i="1"/>
  <c r="J851" i="1"/>
  <c r="J132" i="1"/>
  <c r="J62" i="1"/>
  <c r="J188" i="1"/>
  <c r="J835" i="1"/>
  <c r="J203" i="1"/>
  <c r="J153" i="1"/>
  <c r="J770" i="1"/>
  <c r="J914" i="1"/>
  <c r="J874" i="1"/>
  <c r="J671" i="1"/>
  <c r="J684" i="1"/>
  <c r="J200" i="1"/>
  <c r="J859" i="1"/>
  <c r="J109" i="1"/>
  <c r="M109" i="1" s="1"/>
  <c r="J780" i="1"/>
  <c r="J236" i="1"/>
  <c r="J139" i="1"/>
  <c r="J737" i="1"/>
  <c r="J783" i="1"/>
  <c r="J814" i="1"/>
  <c r="J179" i="1"/>
  <c r="J705" i="1"/>
  <c r="J178" i="1"/>
  <c r="J755" i="1"/>
  <c r="J67" i="1"/>
  <c r="J190" i="1"/>
  <c r="J155" i="1"/>
  <c r="J103" i="1"/>
  <c r="J197" i="1"/>
  <c r="J184" i="1"/>
  <c r="J87" i="1"/>
  <c r="J689" i="1"/>
  <c r="J147" i="1"/>
  <c r="J670" i="1"/>
  <c r="J80" i="1"/>
  <c r="J138" i="1"/>
  <c r="J102" i="1"/>
  <c r="M102" i="1" s="1"/>
  <c r="J182" i="1"/>
  <c r="J187" i="1"/>
  <c r="J687" i="1"/>
  <c r="J53" i="1"/>
  <c r="J861" i="1"/>
  <c r="J163" i="1"/>
  <c r="J89" i="1"/>
  <c r="J841" i="1"/>
  <c r="J113" i="1"/>
  <c r="J229" i="1"/>
  <c r="J82" i="1"/>
  <c r="J160" i="1"/>
  <c r="J660" i="1"/>
  <c r="J803" i="1"/>
  <c r="J222" i="1"/>
  <c r="J105" i="1"/>
  <c r="J913" i="1"/>
  <c r="J693" i="1"/>
  <c r="J872" i="1"/>
  <c r="J915" i="1"/>
  <c r="J233" i="1"/>
  <c r="J192" i="1"/>
  <c r="J806" i="1"/>
  <c r="J76" i="1"/>
  <c r="J63" i="1"/>
  <c r="J822" i="1"/>
  <c r="J239" i="1"/>
  <c r="J225" i="1"/>
  <c r="J152" i="1"/>
  <c r="J75" i="1"/>
  <c r="J794" i="1"/>
  <c r="J136" i="1"/>
  <c r="J84" i="1"/>
  <c r="J206" i="1"/>
  <c r="J77" i="1"/>
  <c r="J661" i="1"/>
  <c r="J42" i="1"/>
  <c r="J70" i="1"/>
  <c r="J900" i="1"/>
  <c r="J756" i="1"/>
  <c r="J191" i="1"/>
  <c r="J100" i="1"/>
  <c r="J133" i="1"/>
  <c r="J921" i="1"/>
  <c r="J690" i="1"/>
  <c r="J881" i="1"/>
  <c r="J747" i="1"/>
  <c r="J148" i="1"/>
  <c r="J181" i="1"/>
  <c r="J925" i="1"/>
  <c r="J95" i="1"/>
  <c r="J691" i="1"/>
  <c r="J667" i="1"/>
  <c r="J880" i="1"/>
  <c r="J108" i="1"/>
  <c r="J111" i="1"/>
  <c r="J71" i="1"/>
  <c r="J230" i="1"/>
  <c r="J91" i="1"/>
  <c r="J193" i="1"/>
  <c r="J748" i="1"/>
  <c r="J694" i="1"/>
  <c r="J860" i="1"/>
  <c r="J733" i="1"/>
  <c r="J796" i="1"/>
  <c r="J863" i="1"/>
  <c r="J65" i="1"/>
  <c r="J164" i="1"/>
  <c r="J902" i="1"/>
  <c r="J242" i="1"/>
  <c r="J140" i="1"/>
  <c r="J736" i="1"/>
  <c r="J241" i="1"/>
  <c r="J74" i="1"/>
  <c r="M74" i="1" s="1"/>
  <c r="J707" i="1"/>
  <c r="J101" i="1"/>
  <c r="J44" i="1"/>
  <c r="J209" i="1"/>
  <c r="J107" i="1"/>
  <c r="J924" i="1"/>
  <c r="J715" i="1"/>
  <c r="J668" i="1"/>
  <c r="J717" i="1"/>
  <c r="J90" i="1"/>
  <c r="J158" i="1"/>
  <c r="J842" i="1"/>
  <c r="J852" i="1"/>
  <c r="J210" i="1"/>
  <c r="J901" i="1"/>
  <c r="J734" i="1"/>
  <c r="J890" i="1"/>
  <c r="J804" i="1"/>
  <c r="J58" i="1"/>
  <c r="J64" i="1"/>
  <c r="J779" i="1"/>
  <c r="J669" i="1"/>
  <c r="J898" i="1"/>
  <c r="J157" i="1"/>
  <c r="J56" i="1"/>
  <c r="J205" i="1"/>
  <c r="J735" i="1"/>
  <c r="J159" i="1"/>
  <c r="J207" i="1"/>
  <c r="J196" i="1"/>
  <c r="J83" i="1"/>
  <c r="J106" i="1"/>
  <c r="J211" i="1"/>
  <c r="J79" i="1"/>
  <c r="J73" i="1"/>
  <c r="J208" i="1"/>
  <c r="J165" i="1"/>
  <c r="J892" i="1"/>
  <c r="J154" i="1"/>
  <c r="J137" i="1"/>
  <c r="J891" i="1"/>
  <c r="J198" i="1"/>
  <c r="J760" i="1"/>
  <c r="J195" i="1"/>
  <c r="J862" i="1"/>
  <c r="J72" i="1"/>
  <c r="J234" i="1"/>
  <c r="J772" i="1"/>
  <c r="J69" i="1"/>
  <c r="J93" i="1"/>
  <c r="J81" i="1"/>
  <c r="J688" i="1"/>
  <c r="J112" i="1"/>
  <c r="J185" i="1"/>
  <c r="J237" i="1"/>
  <c r="J824" i="1"/>
  <c r="J57" i="1"/>
  <c r="J713" i="1"/>
  <c r="J873" i="1"/>
  <c r="J92" i="1"/>
  <c r="J781" i="1"/>
  <c r="J78" i="1"/>
  <c r="J825" i="1"/>
  <c r="J231" i="1"/>
  <c r="J43" i="1"/>
  <c r="J726" i="1"/>
  <c r="J749" i="1"/>
  <c r="J68" i="1"/>
  <c r="J757" i="1"/>
  <c r="J782" i="1"/>
  <c r="J88" i="1"/>
  <c r="M88" i="1" s="1"/>
  <c r="J213" i="1"/>
  <c r="J232" i="1"/>
  <c r="J99" i="1"/>
  <c r="J793" i="1"/>
  <c r="J716" i="1"/>
  <c r="J98" i="1"/>
  <c r="J199" i="1"/>
  <c r="J216" i="1"/>
  <c r="J59" i="1"/>
  <c r="J201" i="1"/>
  <c r="J714" i="1"/>
  <c r="J144" i="1"/>
  <c r="J162" i="1"/>
  <c r="J214" i="1"/>
  <c r="J61" i="1"/>
  <c r="J795" i="1"/>
  <c r="J821" i="1"/>
  <c r="J823" i="1"/>
  <c r="J66" i="1"/>
  <c r="J923" i="1"/>
  <c r="J899" i="1"/>
  <c r="J922" i="1"/>
  <c r="J202" i="1"/>
  <c r="J802" i="1"/>
  <c r="J243" i="1"/>
  <c r="J94" i="1"/>
  <c r="J41" i="1"/>
  <c r="J706" i="1"/>
  <c r="J815" i="1"/>
  <c r="J746" i="1"/>
  <c r="J219" i="1"/>
  <c r="J773" i="1"/>
  <c r="J223" i="1"/>
  <c r="J212" i="1"/>
  <c r="J680" i="1"/>
  <c r="J143" i="1"/>
  <c r="J727" i="1"/>
  <c r="J853" i="1"/>
  <c r="J805" i="1"/>
  <c r="J226" i="1"/>
  <c r="J142" i="1"/>
  <c r="J96" i="1"/>
  <c r="J856" i="1"/>
  <c r="J658" i="1"/>
  <c r="J791" i="1"/>
  <c r="J812" i="1"/>
  <c r="J831" i="1"/>
  <c r="J848" i="1"/>
  <c r="J917" i="1"/>
  <c r="J767" i="1"/>
  <c r="J877" i="1"/>
  <c r="J776" i="1"/>
  <c r="J48" i="1"/>
  <c r="J894" i="1"/>
  <c r="J887" i="1"/>
  <c r="J751" i="1"/>
  <c r="J811" i="1"/>
  <c r="J869" i="1"/>
  <c r="J817" i="1"/>
  <c r="J52" i="1"/>
  <c r="J918" i="1"/>
  <c r="J683" i="1"/>
  <c r="J39" i="1"/>
  <c r="J895" i="1"/>
  <c r="J818" i="1"/>
  <c r="J46" i="1"/>
  <c r="J768" i="1"/>
  <c r="J849" i="1"/>
  <c r="J723" i="1"/>
  <c r="J870" i="1"/>
  <c r="J51" i="1"/>
  <c r="J752" i="1"/>
  <c r="J49" i="1"/>
  <c r="J832" i="1"/>
  <c r="J855" i="1"/>
  <c r="J729" i="1"/>
  <c r="J798" i="1"/>
  <c r="J47" i="1"/>
  <c r="J743" i="1"/>
  <c r="J790" i="1"/>
  <c r="J50" i="1"/>
  <c r="J682" i="1"/>
  <c r="J799" i="1"/>
  <c r="J838" i="1"/>
  <c r="J38" i="1"/>
  <c r="J910" i="1"/>
  <c r="J657" i="1"/>
  <c r="J775" i="1"/>
  <c r="J724" i="1"/>
  <c r="J911" i="1"/>
  <c r="J888" i="1"/>
  <c r="J701" i="1"/>
  <c r="J710" i="1"/>
  <c r="J709" i="1"/>
  <c r="J730" i="1"/>
  <c r="J677" i="1"/>
  <c r="J837" i="1"/>
  <c r="J664" i="1"/>
  <c r="J876" i="1"/>
  <c r="J702" i="1"/>
  <c r="J663" i="1"/>
  <c r="J787" i="1"/>
  <c r="J25" i="1"/>
  <c r="J788" i="1"/>
  <c r="J867" i="1"/>
  <c r="J35" i="1"/>
  <c r="J23" i="1"/>
  <c r="J741" i="1"/>
  <c r="J166" i="1"/>
  <c r="J29" i="1"/>
  <c r="J26" i="1"/>
  <c r="J171" i="1"/>
  <c r="J828" i="1"/>
  <c r="J845" i="1"/>
  <c r="J908" i="1"/>
  <c r="J907" i="1"/>
  <c r="J33" i="1"/>
  <c r="J885" i="1"/>
  <c r="J884" i="1"/>
  <c r="J905" i="1"/>
  <c r="J32" i="1"/>
  <c r="J27" i="1"/>
  <c r="J655" i="1"/>
  <c r="J699" i="1"/>
  <c r="J846" i="1"/>
  <c r="J764" i="1"/>
  <c r="J172" i="1"/>
  <c r="J30" i="1"/>
  <c r="J675" i="1"/>
  <c r="J809" i="1"/>
  <c r="J36" i="1"/>
  <c r="J829" i="1"/>
  <c r="J28" i="1"/>
  <c r="J720" i="1"/>
  <c r="J34" i="1"/>
  <c r="J31" i="1"/>
  <c r="J674" i="1"/>
  <c r="J174" i="1"/>
  <c r="J168" i="1"/>
  <c r="J24" i="1"/>
  <c r="J765" i="1"/>
  <c r="J721" i="1"/>
  <c r="J169" i="1"/>
  <c r="J698" i="1"/>
  <c r="J173" i="1"/>
  <c r="J866" i="1"/>
  <c r="J906" i="1"/>
  <c r="J170" i="1"/>
  <c r="S111" i="1" l="1"/>
  <c r="T111" i="1" s="1"/>
  <c r="S104" i="1"/>
  <c r="T104" i="1" s="1"/>
  <c r="S105" i="1"/>
  <c r="T105" i="1" s="1"/>
  <c r="S743" i="1"/>
  <c r="T743" i="1" s="1"/>
  <c r="S109" i="1"/>
  <c r="T109" i="1" s="1"/>
  <c r="S113" i="1"/>
  <c r="T113" i="1" s="1"/>
  <c r="S791" i="1"/>
  <c r="T791" i="1" s="1"/>
  <c r="S831" i="1"/>
  <c r="T831" i="1" s="1"/>
  <c r="S848" i="1"/>
  <c r="T848" i="1" s="1"/>
  <c r="S669" i="1"/>
  <c r="T669" i="1" s="1"/>
  <c r="S804" i="1"/>
  <c r="T804" i="1" s="1"/>
  <c r="S733" i="1"/>
  <c r="T733" i="1" s="1"/>
  <c r="S152" i="1"/>
  <c r="T152" i="1" s="1"/>
  <c r="S780" i="1"/>
  <c r="T780" i="1" s="1"/>
  <c r="S154" i="1"/>
  <c r="T154" i="1" s="1"/>
  <c r="S899" i="1"/>
  <c r="T899" i="1" s="1"/>
  <c r="S158" i="1"/>
  <c r="T158" i="1" s="1"/>
  <c r="S880" i="1"/>
  <c r="T880" i="1" s="1"/>
  <c r="S138" i="1"/>
  <c r="T138" i="1" s="1"/>
  <c r="S149" i="1"/>
  <c r="T149" i="1" s="1"/>
  <c r="U146" i="1"/>
  <c r="U110" i="1"/>
  <c r="U151" i="1"/>
  <c r="M895" i="1"/>
  <c r="U895" i="1" s="1"/>
  <c r="M205" i="1"/>
  <c r="U205" i="1" s="1"/>
  <c r="M846" i="1"/>
  <c r="U846" i="1" s="1"/>
  <c r="M831" i="1"/>
  <c r="M891" i="1"/>
  <c r="U891" i="1" s="1"/>
  <c r="M780" i="1"/>
  <c r="M710" i="1"/>
  <c r="U710" i="1" s="1"/>
  <c r="M821" i="1"/>
  <c r="U821" i="1" s="1"/>
  <c r="M157" i="1"/>
  <c r="U157" i="1" s="1"/>
  <c r="M872" i="1"/>
  <c r="U872" i="1" s="1"/>
  <c r="M773" i="1"/>
  <c r="U773" i="1" s="1"/>
  <c r="M898" i="1"/>
  <c r="U898" i="1" s="1"/>
  <c r="M34" i="1"/>
  <c r="U34" i="1" s="1"/>
  <c r="AG34" i="1" s="1"/>
  <c r="M884" i="1"/>
  <c r="U884" i="1" s="1"/>
  <c r="AG884" i="1" s="1"/>
  <c r="M788" i="1"/>
  <c r="U788" i="1" s="1"/>
  <c r="M775" i="1"/>
  <c r="U775" i="1" s="1"/>
  <c r="M752" i="1"/>
  <c r="U752" i="1" s="1"/>
  <c r="M811" i="1"/>
  <c r="U811" i="1" s="1"/>
  <c r="M706" i="1"/>
  <c r="U706" i="1" s="1"/>
  <c r="M144" i="1"/>
  <c r="U144" i="1" s="1"/>
  <c r="M749" i="1"/>
  <c r="U749" i="1" s="1"/>
  <c r="M81" i="1"/>
  <c r="U81" i="1" s="1"/>
  <c r="M73" i="1"/>
  <c r="U73" i="1" s="1"/>
  <c r="M58" i="1"/>
  <c r="U58" i="1" s="1"/>
  <c r="AG58" i="1" s="1"/>
  <c r="M44" i="1"/>
  <c r="U44" i="1" s="1"/>
  <c r="M748" i="1"/>
  <c r="U748" i="1" s="1"/>
  <c r="M690" i="1"/>
  <c r="U690" i="1" s="1"/>
  <c r="M75" i="1"/>
  <c r="U75" i="1" s="1"/>
  <c r="M803" i="1"/>
  <c r="U803" i="1" s="1"/>
  <c r="M80" i="1"/>
  <c r="U80" i="1" s="1"/>
  <c r="M67" i="1"/>
  <c r="U67" i="1" s="1"/>
  <c r="M671" i="1"/>
  <c r="U671" i="1" s="1"/>
  <c r="M145" i="1"/>
  <c r="U145" i="1" s="1"/>
  <c r="M93" i="1"/>
  <c r="U93" i="1" s="1"/>
  <c r="M921" i="1"/>
  <c r="U921" i="1" s="1"/>
  <c r="M152" i="1"/>
  <c r="M660" i="1"/>
  <c r="U660" i="1" s="1"/>
  <c r="M670" i="1"/>
  <c r="U670" i="1" s="1"/>
  <c r="M755" i="1"/>
  <c r="U755" i="1" s="1"/>
  <c r="M874" i="1"/>
  <c r="U874" i="1" s="1"/>
  <c r="M161" i="1"/>
  <c r="U161" i="1" s="1"/>
  <c r="M25" i="1"/>
  <c r="U25" i="1" s="1"/>
  <c r="AG25" i="1" s="1"/>
  <c r="M201" i="1"/>
  <c r="U201" i="1" s="1"/>
  <c r="AG201" i="1" s="1"/>
  <c r="M914" i="1"/>
  <c r="U914" i="1" s="1"/>
  <c r="M704" i="1"/>
  <c r="U704" i="1" s="1"/>
  <c r="M751" i="1"/>
  <c r="U751" i="1" s="1"/>
  <c r="M101" i="1"/>
  <c r="U101" i="1" s="1"/>
  <c r="M910" i="1"/>
  <c r="U910" i="1" s="1"/>
  <c r="M82" i="1"/>
  <c r="U82" i="1" s="1"/>
  <c r="M885" i="1"/>
  <c r="U885" i="1" s="1"/>
  <c r="M714" i="1"/>
  <c r="U714" i="1" s="1"/>
  <c r="M91" i="1"/>
  <c r="U91" i="1" s="1"/>
  <c r="M41" i="1"/>
  <c r="U41" i="1" s="1"/>
  <c r="M193" i="1"/>
  <c r="U193" i="1" s="1"/>
  <c r="M43" i="1"/>
  <c r="U43" i="1" s="1"/>
  <c r="M211" i="1"/>
  <c r="U211" i="1" s="1"/>
  <c r="M225" i="1"/>
  <c r="U225" i="1" s="1"/>
  <c r="M829" i="1"/>
  <c r="U829" i="1" s="1"/>
  <c r="M870" i="1"/>
  <c r="U870" i="1" s="1"/>
  <c r="M59" i="1"/>
  <c r="U59" i="1" s="1"/>
  <c r="AG59" i="1" s="1"/>
  <c r="M734" i="1"/>
  <c r="U734" i="1" s="1"/>
  <c r="M133" i="1"/>
  <c r="U133" i="1" s="1"/>
  <c r="M770" i="1"/>
  <c r="U770" i="1" s="1"/>
  <c r="M36" i="1"/>
  <c r="U36" i="1" s="1"/>
  <c r="AG36" i="1" s="1"/>
  <c r="M838" i="1"/>
  <c r="U838" i="1" s="1"/>
  <c r="M226" i="1"/>
  <c r="U226" i="1" s="1"/>
  <c r="AG226" i="1" s="1"/>
  <c r="M234" i="1"/>
  <c r="U234" i="1" s="1"/>
  <c r="AG234" i="1" s="1"/>
  <c r="M100" i="1"/>
  <c r="U100" i="1" s="1"/>
  <c r="M229" i="1"/>
  <c r="U229" i="1" s="1"/>
  <c r="AG229" i="1" s="1"/>
  <c r="M153" i="1"/>
  <c r="U153" i="1" s="1"/>
  <c r="M809" i="1"/>
  <c r="U809" i="1" s="1"/>
  <c r="M876" i="1"/>
  <c r="U876" i="1" s="1"/>
  <c r="M799" i="1"/>
  <c r="U799" i="1" s="1"/>
  <c r="M849" i="1"/>
  <c r="U849" i="1" s="1"/>
  <c r="M776" i="1"/>
  <c r="U776" i="1" s="1"/>
  <c r="M805" i="1"/>
  <c r="U805" i="1" s="1"/>
  <c r="M202" i="1"/>
  <c r="U202" i="1" s="1"/>
  <c r="AG202" i="1" s="1"/>
  <c r="M199" i="1"/>
  <c r="U199" i="1" s="1"/>
  <c r="AG199" i="1" s="1"/>
  <c r="M78" i="1"/>
  <c r="U78" i="1" s="1"/>
  <c r="AG78" i="1" s="1"/>
  <c r="M72" i="1"/>
  <c r="U72" i="1" s="1"/>
  <c r="AG72" i="1" s="1"/>
  <c r="M196" i="1"/>
  <c r="U196" i="1" s="1"/>
  <c r="AG196" i="1" s="1"/>
  <c r="M210" i="1"/>
  <c r="U210" i="1" s="1"/>
  <c r="M736" i="1"/>
  <c r="U736" i="1" s="1"/>
  <c r="M111" i="1"/>
  <c r="U111" i="1" s="1"/>
  <c r="M191" i="1"/>
  <c r="U191" i="1" s="1"/>
  <c r="AG191" i="1" s="1"/>
  <c r="M63" i="1"/>
  <c r="U63" i="1" s="1"/>
  <c r="M113" i="1"/>
  <c r="U113" i="1" s="1"/>
  <c r="M184" i="1"/>
  <c r="U184" i="1" s="1"/>
  <c r="M814" i="1"/>
  <c r="U814" i="1" s="1"/>
  <c r="M203" i="1"/>
  <c r="U203" i="1" s="1"/>
  <c r="M104" i="1"/>
  <c r="U104" i="1" s="1"/>
  <c r="M720" i="1"/>
  <c r="U720" i="1" s="1"/>
  <c r="M96" i="1"/>
  <c r="U96" i="1" s="1"/>
  <c r="M726" i="1"/>
  <c r="U726" i="1" s="1"/>
  <c r="M787" i="1"/>
  <c r="U787" i="1" s="1"/>
  <c r="M94" i="1"/>
  <c r="U94" i="1" s="1"/>
  <c r="M707" i="1"/>
  <c r="U707" i="1" s="1"/>
  <c r="M160" i="1"/>
  <c r="U160" i="1" s="1"/>
  <c r="M170" i="1"/>
  <c r="U170" i="1" s="1"/>
  <c r="M38" i="1"/>
  <c r="U38" i="1" s="1"/>
  <c r="M243" i="1"/>
  <c r="U243" i="1" s="1"/>
  <c r="AG243" i="1" s="1"/>
  <c r="M772" i="1"/>
  <c r="U772" i="1" s="1"/>
  <c r="M230" i="1"/>
  <c r="U230" i="1" s="1"/>
  <c r="AG230" i="1" s="1"/>
  <c r="M705" i="1"/>
  <c r="U705" i="1" s="1"/>
  <c r="M908" i="1"/>
  <c r="U908" i="1" s="1"/>
  <c r="M48" i="1"/>
  <c r="U48" i="1" s="1"/>
  <c r="M216" i="1"/>
  <c r="U216" i="1" s="1"/>
  <c r="M83" i="1"/>
  <c r="U83" i="1" s="1"/>
  <c r="M71" i="1"/>
  <c r="U71" i="1" s="1"/>
  <c r="M822" i="1"/>
  <c r="U822" i="1" s="1"/>
  <c r="M179" i="1"/>
  <c r="U179" i="1" s="1"/>
  <c r="AG179" i="1" s="1"/>
  <c r="M866" i="1"/>
  <c r="U866" i="1" s="1"/>
  <c r="M845" i="1"/>
  <c r="U845" i="1" s="1"/>
  <c r="M173" i="1"/>
  <c r="U173" i="1" s="1"/>
  <c r="M675" i="1"/>
  <c r="U675" i="1" s="1"/>
  <c r="M828" i="1"/>
  <c r="U828" i="1" s="1"/>
  <c r="M664" i="1"/>
  <c r="U664" i="1" s="1"/>
  <c r="M682" i="1"/>
  <c r="U682" i="1" s="1"/>
  <c r="M768" i="1"/>
  <c r="U768" i="1" s="1"/>
  <c r="M877" i="1"/>
  <c r="U877" i="1" s="1"/>
  <c r="M853" i="1"/>
  <c r="U853" i="1" s="1"/>
  <c r="M922" i="1"/>
  <c r="U922" i="1" s="1"/>
  <c r="M98" i="1"/>
  <c r="U98" i="1" s="1"/>
  <c r="M781" i="1"/>
  <c r="U781" i="1" s="1"/>
  <c r="M862" i="1"/>
  <c r="U862" i="1" s="1"/>
  <c r="M207" i="1"/>
  <c r="U207" i="1" s="1"/>
  <c r="M852" i="1"/>
  <c r="U852" i="1" s="1"/>
  <c r="M140" i="1"/>
  <c r="U140" i="1" s="1"/>
  <c r="M108" i="1"/>
  <c r="U108" i="1" s="1"/>
  <c r="M756" i="1"/>
  <c r="U756" i="1" s="1"/>
  <c r="M76" i="1"/>
  <c r="U76" i="1" s="1"/>
  <c r="AG76" i="1" s="1"/>
  <c r="M841" i="1"/>
  <c r="U841" i="1" s="1"/>
  <c r="M197" i="1"/>
  <c r="U197" i="1" s="1"/>
  <c r="AG197" i="1" s="1"/>
  <c r="M783" i="1"/>
  <c r="U783" i="1" s="1"/>
  <c r="M835" i="1"/>
  <c r="U835" i="1" s="1"/>
  <c r="M156" i="1"/>
  <c r="U156" i="1" s="1"/>
  <c r="M51" i="1"/>
  <c r="U51" i="1" s="1"/>
  <c r="M804" i="1"/>
  <c r="M28" i="1"/>
  <c r="U28" i="1" s="1"/>
  <c r="AG28" i="1" s="1"/>
  <c r="M887" i="1"/>
  <c r="U887" i="1" s="1"/>
  <c r="M69" i="1"/>
  <c r="U69" i="1" s="1"/>
  <c r="AG69" i="1" s="1"/>
  <c r="M147" i="1"/>
  <c r="U147" i="1" s="1"/>
  <c r="M663" i="1"/>
  <c r="U663" i="1" s="1"/>
  <c r="M894" i="1"/>
  <c r="U894" i="1" s="1"/>
  <c r="M231" i="1"/>
  <c r="U231" i="1" s="1"/>
  <c r="AG231" i="1" s="1"/>
  <c r="M689" i="1"/>
  <c r="U689" i="1" s="1"/>
  <c r="M238" i="1"/>
  <c r="U238" i="1" s="1"/>
  <c r="AG238" i="1" s="1"/>
  <c r="M906" i="1"/>
  <c r="U906" i="1" s="1"/>
  <c r="M723" i="1"/>
  <c r="U723" i="1" s="1"/>
  <c r="M825" i="1"/>
  <c r="U825" i="1" s="1"/>
  <c r="M241" i="1"/>
  <c r="U241" i="1" s="1"/>
  <c r="AG241" i="1" s="1"/>
  <c r="M87" i="1"/>
  <c r="U87" i="1" s="1"/>
  <c r="M698" i="1"/>
  <c r="U698" i="1" s="1"/>
  <c r="M30" i="1"/>
  <c r="U30" i="1" s="1"/>
  <c r="AG30" i="1" s="1"/>
  <c r="M171" i="1"/>
  <c r="U171" i="1" s="1"/>
  <c r="M837" i="1"/>
  <c r="U837" i="1" s="1"/>
  <c r="M50" i="1"/>
  <c r="U50" i="1" s="1"/>
  <c r="M46" i="1"/>
  <c r="U46" i="1" s="1"/>
  <c r="M767" i="1"/>
  <c r="U767" i="1" s="1"/>
  <c r="M727" i="1"/>
  <c r="U727" i="1" s="1"/>
  <c r="M899" i="1"/>
  <c r="M716" i="1"/>
  <c r="U716" i="1" s="1"/>
  <c r="M92" i="1"/>
  <c r="U92" i="1" s="1"/>
  <c r="M195" i="1"/>
  <c r="U195" i="1" s="1"/>
  <c r="AG195" i="1" s="1"/>
  <c r="M159" i="1"/>
  <c r="U159" i="1" s="1"/>
  <c r="M842" i="1"/>
  <c r="U842" i="1" s="1"/>
  <c r="M242" i="1"/>
  <c r="U242" i="1" s="1"/>
  <c r="AG242" i="1" s="1"/>
  <c r="M880" i="1"/>
  <c r="M900" i="1"/>
  <c r="U900" i="1" s="1"/>
  <c r="M806" i="1"/>
  <c r="U806" i="1" s="1"/>
  <c r="M89" i="1"/>
  <c r="U89" i="1" s="1"/>
  <c r="M103" i="1"/>
  <c r="U103" i="1" s="1"/>
  <c r="M737" i="1"/>
  <c r="U737" i="1" s="1"/>
  <c r="M188" i="1"/>
  <c r="U188" i="1" s="1"/>
  <c r="AG188" i="1" s="1"/>
  <c r="M215" i="1"/>
  <c r="U215" i="1" s="1"/>
  <c r="M657" i="1"/>
  <c r="U657" i="1" s="1"/>
  <c r="M79" i="1"/>
  <c r="U79" i="1" s="1"/>
  <c r="M33" i="1"/>
  <c r="U33" i="1" s="1"/>
  <c r="AG33" i="1" s="1"/>
  <c r="M890" i="1"/>
  <c r="U890" i="1" s="1"/>
  <c r="M178" i="1"/>
  <c r="U178" i="1" s="1"/>
  <c r="AG178" i="1" s="1"/>
  <c r="M907" i="1"/>
  <c r="U907" i="1" s="1"/>
  <c r="M142" i="1"/>
  <c r="U142" i="1" s="1"/>
  <c r="M106" i="1"/>
  <c r="U106" i="1" s="1"/>
  <c r="M239" i="1"/>
  <c r="U239" i="1" s="1"/>
  <c r="AG239" i="1" s="1"/>
  <c r="M702" i="1"/>
  <c r="U702" i="1" s="1"/>
  <c r="M802" i="1"/>
  <c r="U802" i="1" s="1"/>
  <c r="M901" i="1"/>
  <c r="U901" i="1" s="1"/>
  <c r="M679" i="1"/>
  <c r="U679" i="1" s="1"/>
  <c r="M169" i="1"/>
  <c r="U169" i="1" s="1"/>
  <c r="M172" i="1"/>
  <c r="U172" i="1" s="1"/>
  <c r="M26" i="1"/>
  <c r="U26" i="1" s="1"/>
  <c r="AG26" i="1" s="1"/>
  <c r="M677" i="1"/>
  <c r="U677" i="1" s="1"/>
  <c r="M790" i="1"/>
  <c r="U790" i="1" s="1"/>
  <c r="M818" i="1"/>
  <c r="U818" i="1" s="1"/>
  <c r="M917" i="1"/>
  <c r="U917" i="1" s="1"/>
  <c r="M143" i="1"/>
  <c r="U143" i="1" s="1"/>
  <c r="M923" i="1"/>
  <c r="U923" i="1" s="1"/>
  <c r="M793" i="1"/>
  <c r="U793" i="1" s="1"/>
  <c r="M873" i="1"/>
  <c r="U873" i="1" s="1"/>
  <c r="M760" i="1"/>
  <c r="U760" i="1" s="1"/>
  <c r="M735" i="1"/>
  <c r="U735" i="1" s="1"/>
  <c r="M158" i="1"/>
  <c r="M902" i="1"/>
  <c r="U902" i="1" s="1"/>
  <c r="M667" i="1"/>
  <c r="U667" i="1" s="1"/>
  <c r="M70" i="1"/>
  <c r="U70" i="1" s="1"/>
  <c r="M192" i="1"/>
  <c r="U192" i="1" s="1"/>
  <c r="M163" i="1"/>
  <c r="U163" i="1" s="1"/>
  <c r="M139" i="1"/>
  <c r="U139" i="1" s="1"/>
  <c r="M62" i="1"/>
  <c r="U62" i="1" s="1"/>
  <c r="AG62" i="1" s="1"/>
  <c r="M848" i="1"/>
  <c r="U848" i="1" s="1"/>
  <c r="M164" i="1"/>
  <c r="U164" i="1" s="1"/>
  <c r="M42" i="1"/>
  <c r="U42" i="1" s="1"/>
  <c r="M233" i="1"/>
  <c r="U233" i="1" s="1"/>
  <c r="AG233" i="1" s="1"/>
  <c r="M861" i="1"/>
  <c r="U861" i="1" s="1"/>
  <c r="M236" i="1"/>
  <c r="U236" i="1" s="1"/>
  <c r="AG236" i="1" s="1"/>
  <c r="M220" i="1"/>
  <c r="U220" i="1" s="1"/>
  <c r="AG220" i="1" s="1"/>
  <c r="M29" i="1"/>
  <c r="U29" i="1" s="1"/>
  <c r="AG29" i="1" s="1"/>
  <c r="M232" i="1"/>
  <c r="U232" i="1" s="1"/>
  <c r="AG232" i="1" s="1"/>
  <c r="M95" i="1"/>
  <c r="U95" i="1" s="1"/>
  <c r="M834" i="1"/>
  <c r="U834" i="1" s="1"/>
  <c r="M730" i="1"/>
  <c r="U730" i="1" s="1"/>
  <c r="M691" i="1"/>
  <c r="U691" i="1" s="1"/>
  <c r="M47" i="1"/>
  <c r="U47" i="1" s="1"/>
  <c r="M764" i="1"/>
  <c r="U764" i="1" s="1"/>
  <c r="M99" i="1"/>
  <c r="U99" i="1" s="1"/>
  <c r="M661" i="1"/>
  <c r="U661" i="1" s="1"/>
  <c r="M721" i="1"/>
  <c r="U721" i="1" s="1"/>
  <c r="M66" i="1"/>
  <c r="U66" i="1" s="1"/>
  <c r="AG66" i="1" s="1"/>
  <c r="M198" i="1"/>
  <c r="U198" i="1" s="1"/>
  <c r="AG198" i="1" s="1"/>
  <c r="M765" i="1"/>
  <c r="U765" i="1" s="1"/>
  <c r="M39" i="1"/>
  <c r="U39" i="1" s="1"/>
  <c r="M57" i="1"/>
  <c r="U57" i="1" s="1"/>
  <c r="AG57" i="1" s="1"/>
  <c r="M56" i="1"/>
  <c r="U56" i="1" s="1"/>
  <c r="AG56" i="1" s="1"/>
  <c r="M915" i="1"/>
  <c r="U915" i="1" s="1"/>
  <c r="M24" i="1"/>
  <c r="U24" i="1" s="1"/>
  <c r="AG24" i="1" s="1"/>
  <c r="M798" i="1"/>
  <c r="U798" i="1" s="1"/>
  <c r="M223" i="1"/>
  <c r="U223" i="1" s="1"/>
  <c r="AG223" i="1" s="1"/>
  <c r="M137" i="1"/>
  <c r="U137" i="1" s="1"/>
  <c r="M925" i="1"/>
  <c r="U925" i="1" s="1"/>
  <c r="M168" i="1"/>
  <c r="U168" i="1" s="1"/>
  <c r="M701" i="1"/>
  <c r="U701" i="1" s="1"/>
  <c r="M791" i="1"/>
  <c r="U791" i="1" s="1"/>
  <c r="M237" i="1"/>
  <c r="U237" i="1" s="1"/>
  <c r="AG237" i="1" s="1"/>
  <c r="M715" i="1"/>
  <c r="U715" i="1" s="1"/>
  <c r="M206" i="1"/>
  <c r="U206" i="1" s="1"/>
  <c r="AG206" i="1" s="1"/>
  <c r="M695" i="1"/>
  <c r="U695" i="1" s="1"/>
  <c r="M174" i="1"/>
  <c r="U174" i="1" s="1"/>
  <c r="M27" i="1"/>
  <c r="U27" i="1" s="1"/>
  <c r="AG27" i="1" s="1"/>
  <c r="M23" i="1"/>
  <c r="U23" i="1" s="1"/>
  <c r="AG23" i="1" s="1"/>
  <c r="M888" i="1"/>
  <c r="U888" i="1" s="1"/>
  <c r="M855" i="1"/>
  <c r="U855" i="1" s="1"/>
  <c r="M52" i="1"/>
  <c r="U52" i="1" s="1"/>
  <c r="M658" i="1"/>
  <c r="U658" i="1" s="1"/>
  <c r="M219" i="1"/>
  <c r="U219" i="1" s="1"/>
  <c r="AG219" i="1" s="1"/>
  <c r="M61" i="1"/>
  <c r="U61" i="1" s="1"/>
  <c r="AG61" i="1" s="1"/>
  <c r="M782" i="1"/>
  <c r="U782" i="1" s="1"/>
  <c r="M185" i="1"/>
  <c r="U185" i="1" s="1"/>
  <c r="M892" i="1"/>
  <c r="U892" i="1" s="1"/>
  <c r="M669" i="1"/>
  <c r="M924" i="1"/>
  <c r="U924" i="1" s="1"/>
  <c r="M733" i="1"/>
  <c r="U733" i="1" s="1"/>
  <c r="M148" i="1"/>
  <c r="U148" i="1" s="1"/>
  <c r="M84" i="1"/>
  <c r="U84" i="1" s="1"/>
  <c r="M913" i="1"/>
  <c r="U913" i="1" s="1"/>
  <c r="M182" i="1"/>
  <c r="U182" i="1" s="1"/>
  <c r="M859" i="1"/>
  <c r="U859" i="1" s="1"/>
  <c r="M60" i="1"/>
  <c r="U60" i="1" s="1"/>
  <c r="AG60" i="1" s="1"/>
  <c r="M680" i="1"/>
  <c r="U680" i="1" s="1"/>
  <c r="M713" i="1"/>
  <c r="U713" i="1" s="1"/>
  <c r="M166" i="1"/>
  <c r="U166" i="1" s="1"/>
  <c r="M212" i="1"/>
  <c r="U212" i="1" s="1"/>
  <c r="M717" i="1"/>
  <c r="U717" i="1" s="1"/>
  <c r="M53" i="1"/>
  <c r="U53" i="1" s="1"/>
  <c r="M699" i="1"/>
  <c r="U699" i="1" s="1"/>
  <c r="M683" i="1"/>
  <c r="U683" i="1" s="1"/>
  <c r="M824" i="1"/>
  <c r="U824" i="1" s="1"/>
  <c r="M863" i="1"/>
  <c r="U863" i="1" s="1"/>
  <c r="M687" i="1"/>
  <c r="U687" i="1" s="1"/>
  <c r="M771" i="1"/>
  <c r="U771" i="1" s="1"/>
  <c r="M655" i="1"/>
  <c r="U655" i="1" s="1"/>
  <c r="M918" i="1"/>
  <c r="U918" i="1" s="1"/>
  <c r="M795" i="1"/>
  <c r="U795" i="1" s="1"/>
  <c r="M154" i="1"/>
  <c r="M181" i="1"/>
  <c r="U181" i="1" s="1"/>
  <c r="M693" i="1"/>
  <c r="U693" i="1" s="1"/>
  <c r="AG693" i="1" s="1"/>
  <c r="M851" i="1"/>
  <c r="U851" i="1" s="1"/>
  <c r="M674" i="1"/>
  <c r="U674" i="1" s="1"/>
  <c r="M32" i="1"/>
  <c r="U32" i="1" s="1"/>
  <c r="AG32" i="1" s="1"/>
  <c r="M35" i="1"/>
  <c r="U35" i="1" s="1"/>
  <c r="AG35" i="1" s="1"/>
  <c r="M911" i="1"/>
  <c r="U911" i="1" s="1"/>
  <c r="M832" i="1"/>
  <c r="U832" i="1" s="1"/>
  <c r="M817" i="1"/>
  <c r="U817" i="1" s="1"/>
  <c r="M856" i="1"/>
  <c r="U856" i="1" s="1"/>
  <c r="M746" i="1"/>
  <c r="U746" i="1" s="1"/>
  <c r="M214" i="1"/>
  <c r="U214" i="1" s="1"/>
  <c r="M757" i="1"/>
  <c r="U757" i="1" s="1"/>
  <c r="M112" i="1"/>
  <c r="U112" i="1" s="1"/>
  <c r="M165" i="1"/>
  <c r="U165" i="1" s="1"/>
  <c r="M779" i="1"/>
  <c r="U779" i="1" s="1"/>
  <c r="M107" i="1"/>
  <c r="U107" i="1" s="1"/>
  <c r="M860" i="1"/>
  <c r="U860" i="1" s="1"/>
  <c r="M747" i="1"/>
  <c r="U747" i="1" s="1"/>
  <c r="M136" i="1"/>
  <c r="U136" i="1" s="1"/>
  <c r="M105" i="1"/>
  <c r="U105" i="1" s="1"/>
  <c r="M200" i="1"/>
  <c r="U200" i="1" s="1"/>
  <c r="M149" i="1"/>
  <c r="M743" i="1"/>
  <c r="M90" i="1"/>
  <c r="U90" i="1" s="1"/>
  <c r="M709" i="1"/>
  <c r="U709" i="1" s="1"/>
  <c r="M823" i="1"/>
  <c r="U823" i="1" s="1"/>
  <c r="M65" i="1"/>
  <c r="U65" i="1" s="1"/>
  <c r="AG65" i="1" s="1"/>
  <c r="M155" i="1"/>
  <c r="U155" i="1" s="1"/>
  <c r="M741" i="1"/>
  <c r="U741" i="1" s="1"/>
  <c r="AR741" i="1" s="1"/>
  <c r="M812" i="1"/>
  <c r="U812" i="1" s="1"/>
  <c r="M213" i="1"/>
  <c r="U213" i="1" s="1"/>
  <c r="M668" i="1"/>
  <c r="U668" i="1" s="1"/>
  <c r="M77" i="1"/>
  <c r="U77" i="1" s="1"/>
  <c r="AG77" i="1" s="1"/>
  <c r="M132" i="1"/>
  <c r="U132" i="1" s="1"/>
  <c r="M729" i="1"/>
  <c r="U729" i="1" s="1"/>
  <c r="M796" i="1"/>
  <c r="U796" i="1" s="1"/>
  <c r="M187" i="1"/>
  <c r="U187" i="1" s="1"/>
  <c r="AG187" i="1" s="1"/>
  <c r="M31" i="1"/>
  <c r="U31" i="1" s="1"/>
  <c r="AG31" i="1" s="1"/>
  <c r="M905" i="1"/>
  <c r="U905" i="1" s="1"/>
  <c r="M867" i="1"/>
  <c r="U867" i="1" s="1"/>
  <c r="M724" i="1"/>
  <c r="U724" i="1" s="1"/>
  <c r="M49" i="1"/>
  <c r="U49" i="1" s="1"/>
  <c r="M869" i="1"/>
  <c r="U869" i="1" s="1"/>
  <c r="M815" i="1"/>
  <c r="U815" i="1" s="1"/>
  <c r="M162" i="1"/>
  <c r="U162" i="1" s="1"/>
  <c r="M68" i="1"/>
  <c r="U68" i="1" s="1"/>
  <c r="AG68" i="1" s="1"/>
  <c r="M688" i="1"/>
  <c r="U688" i="1" s="1"/>
  <c r="M208" i="1"/>
  <c r="U208" i="1" s="1"/>
  <c r="M64" i="1"/>
  <c r="U64" i="1" s="1"/>
  <c r="AG64" i="1" s="1"/>
  <c r="M209" i="1"/>
  <c r="U209" i="1" s="1"/>
  <c r="AG209" i="1" s="1"/>
  <c r="M694" i="1"/>
  <c r="U694" i="1" s="1"/>
  <c r="M881" i="1"/>
  <c r="U881" i="1" s="1"/>
  <c r="M794" i="1"/>
  <c r="U794" i="1" s="1"/>
  <c r="M222" i="1"/>
  <c r="U222" i="1" s="1"/>
  <c r="AG222" i="1" s="1"/>
  <c r="M138" i="1"/>
  <c r="M190" i="1"/>
  <c r="U190" i="1" s="1"/>
  <c r="M684" i="1"/>
  <c r="U684" i="1" s="1"/>
  <c r="M150" i="1"/>
  <c r="U150" i="1" s="1"/>
  <c r="U74" i="1"/>
  <c r="AG74" i="1" s="1"/>
  <c r="U109" i="1"/>
  <c r="U88" i="1"/>
  <c r="U743" i="1" l="1"/>
  <c r="U880" i="1"/>
  <c r="U138" i="1"/>
  <c r="U831" i="1"/>
  <c r="U154" i="1"/>
  <c r="U899" i="1"/>
  <c r="U804" i="1"/>
  <c r="U669" i="1"/>
  <c r="U152" i="1"/>
  <c r="U780" i="1"/>
  <c r="U149" i="1"/>
  <c r="U15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147" authorId="0" shapeId="0" xr:uid="{00000000-0006-0000-0000-000001000000}">
      <text>
        <r>
          <rPr>
            <b/>
            <sz val="9"/>
            <color indexed="81"/>
            <rFont val="Tahoma"/>
            <family val="2"/>
          </rPr>
          <t>User:</t>
        </r>
        <r>
          <rPr>
            <sz val="9"/>
            <color indexed="81"/>
            <rFont val="Tahoma"/>
            <family val="2"/>
          </rPr>
          <t xml:space="preserve">
</t>
        </r>
      </text>
    </comment>
    <comment ref="C152" authorId="0" shapeId="0" xr:uid="{00000000-0006-0000-0000-000002000000}">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<sst xmlns="http://schemas.openxmlformats.org/spreadsheetml/2006/main" count="2156" uniqueCount="787">
  <si>
    <t>BẢNG XÁC ĐỊNH ĐƠN GIÁ VẬT LIỆU XÂY DỰNG ĐẾN HIỆN TRƯỜNG XÂY DỰNG</t>
  </si>
  <si>
    <t>PHẦN MÔ TẢ PHƯƠNG ÁN VẬN CHUYỂN VẬT LIỆU (nêu rõ các đoạn đường chính đi qua; các vị trí bốc xếp, trung chuyển của việc vật liệu)</t>
  </si>
  <si>
    <t>Teân döï aùn (BC KTKT):</t>
  </si>
  <si>
    <t>KIỂM SOÁT DỮ LIỆU  NHẬP VÀO BẢNG TÍNH</t>
  </si>
  <si>
    <t>Teân coâng trình, goùi thaàu:</t>
  </si>
  <si>
    <t xml:space="preserve">Ñòa ñieåm xaây döïng: </t>
  </si>
  <si>
    <t>Nguoàn cung caáp VLXD:</t>
  </si>
  <si>
    <t>Vaên baûn quy ñònh, taøi lieäu ñöôïc söû duïng:</t>
  </si>
  <si>
    <t>- Ñöôøng boä:</t>
  </si>
  <si>
    <t>km</t>
  </si>
  <si>
    <t>Loaïi 1:</t>
  </si>
  <si>
    <t>(km)</t>
  </si>
  <si>
    <t>Loaïi 2:</t>
  </si>
  <si>
    <t>Loaïi 3:</t>
  </si>
  <si>
    <t>Loaïi 4:</t>
  </si>
  <si>
    <t>Loaïi 5:</t>
  </si>
  <si>
    <t>Loaïi 6:</t>
  </si>
  <si>
    <t xml:space="preserve"> </t>
  </si>
  <si>
    <t>- Ñöôøng soâng:</t>
  </si>
  <si>
    <t>&lt;= 30km</t>
  </si>
  <si>
    <t>&gt; 30km</t>
  </si>
  <si>
    <t>- Ñöôøng bieån:</t>
  </si>
  <si>
    <t>Khoái löôïng VC 01 löôït &lt;500T:</t>
  </si>
  <si>
    <t>Khoái löôïng VC 01 löôït &lt;1000T:</t>
  </si>
  <si>
    <t>Khoái löôïng VC 01 löôït &lt;1500T:</t>
  </si>
  <si>
    <t>Khoái löôïng khaùc:</t>
  </si>
  <si>
    <t xml:space="preserve">- Trung chuyeån: </t>
  </si>
  <si>
    <t>Thuû coâng</t>
  </si>
  <si>
    <t>1) Taïi nôi baùn VLXD:</t>
  </si>
  <si>
    <t>(10m)</t>
  </si>
  <si>
    <t>2) Treân ñöôøng VC:</t>
  </si>
  <si>
    <t>3) Taïi coâng trình:</t>
  </si>
  <si>
    <t>Khaùc (baùn thuû coâng)</t>
  </si>
  <si>
    <t>- Boác xeáp:</t>
  </si>
  <si>
    <t>Soá löôït thuû coâng</t>
  </si>
  <si>
    <t>(Löôït)</t>
  </si>
  <si>
    <t>Soá löôït cô giôùi</t>
  </si>
  <si>
    <t>Keát hôïp vaø toái öu</t>
  </si>
  <si>
    <t>SOÁ            THÖÙ               TÖÏ</t>
  </si>
  <si>
    <t>TEÂN VAÄT LIEÄU</t>
  </si>
  <si>
    <t>ÑÔN VÒ TÍNH (kí hieäu laø ÑV)</t>
  </si>
  <si>
    <t xml:space="preserve">HEÄ SOÁ QUY ÑOÅI ÑÔN VÒ TÍNH LAØ (TAÁN) </t>
  </si>
  <si>
    <t>GIAÙ TAÏI NÔI BAÙN           (Ñoàng/ÑV)</t>
  </si>
  <si>
    <t>CHI PHÍ VAÄN CHUYEÅN</t>
  </si>
  <si>
    <t>CHI PHÍ TRUNG CHUYEÅN</t>
  </si>
  <si>
    <t>CHI PHÍ BOÁC XEÁP</t>
  </si>
  <si>
    <t>ÑÔN GIAÙ ÑEÁN HIEÄN TRÖÔØNG XAÂY DÖÏNG  (Ñoàng/ÑV tính)</t>
  </si>
  <si>
    <t>BẬC HÀNG</t>
  </si>
  <si>
    <t>HỆ SỐ BẬC HÀNG (áp dụng VC đường bộ)</t>
  </si>
  <si>
    <t xml:space="preserve">BAO GOÀM THUEÁ VAT </t>
  </si>
  <si>
    <t xml:space="preserve">CHÖA COÙ THUEÁ VAT </t>
  </si>
  <si>
    <t xml:space="preserve">ÑÖÔØNG BOÄ          </t>
  </si>
  <si>
    <t>ÑÖÔØNG SOÂNG</t>
  </si>
  <si>
    <t>ÑÖÔØNG BIEÅN</t>
  </si>
  <si>
    <t>TOÅNG ÑÔN GIAÙ VAÄN CHUYEÅN (Ñoàng/ÑV tính)</t>
  </si>
  <si>
    <t>CÖÏ LY (Ñôn vò tính 10m)</t>
  </si>
  <si>
    <t>PHÖÔNG THÖÙC TRUNG CHUYEÅN</t>
  </si>
  <si>
    <t>TOÅNG COÄNG (Ñoàng/ÑV tính)</t>
  </si>
  <si>
    <t>PHÖÔNG THÖÙC BOÁC XEÁP</t>
  </si>
  <si>
    <t>CÖÏ LY (km)</t>
  </si>
  <si>
    <t>ÑÔN GIAÙ (Ñoàng/ÑV tính)</t>
  </si>
  <si>
    <t>THUÛ COÂNG</t>
  </si>
  <si>
    <t>BAÙN THUÛ COÂNG</t>
  </si>
  <si>
    <t xml:space="preserve">BOÁC XEÁP THUÛ COÂNG </t>
  </si>
  <si>
    <t>BOÁC XEÁP CÔ GIÔÙI</t>
  </si>
  <si>
    <t>A</t>
  </si>
  <si>
    <t>TẠI THÀNH PHỐ CÀ MAU</t>
  </si>
  <si>
    <t>1</t>
  </si>
  <si>
    <t>Xi măng các loại</t>
  </si>
  <si>
    <t/>
  </si>
  <si>
    <t>Xi măng Genwestco PCB40</t>
  </si>
  <si>
    <t>Bao(50kg)</t>
  </si>
  <si>
    <t>Xi măng Thăng Long PCB40</t>
  </si>
  <si>
    <t>,,</t>
  </si>
  <si>
    <t>2M</t>
  </si>
  <si>
    <t>2.5M</t>
  </si>
  <si>
    <t>3M</t>
  </si>
  <si>
    <t>Xi măng Hà Tiên PCB40</t>
  </si>
  <si>
    <t>Xi măng Nghi Sơn PCB40</t>
  </si>
  <si>
    <t>Xi măng Holcim PCB40</t>
  </si>
  <si>
    <t>Xi măng Vicem Hạ Long PCB40</t>
  </si>
  <si>
    <t>Xi măng Công Thanh PCB40</t>
  </si>
  <si>
    <t>Xi măng Tây Đô PCB40</t>
  </si>
  <si>
    <t>Xi măng Fico PCB40</t>
  </si>
  <si>
    <t>Xi măng Pooclang bền Sunphat PCB40-MS</t>
  </si>
  <si>
    <t>Xi măng trắng Hải Phòng</t>
  </si>
  <si>
    <t>Bao (40 kg)</t>
  </si>
  <si>
    <t>Xi măng trắng Thái Lan</t>
  </si>
  <si>
    <t>Vữa xây xám GT 01</t>
  </si>
  <si>
    <t>Vữa tô xám GT 01</t>
  </si>
  <si>
    <t>2</t>
  </si>
  <si>
    <t>Cát các loại</t>
  </si>
  <si>
    <t>Cát đen san lấp</t>
  </si>
  <si>
    <t>m³</t>
  </si>
  <si>
    <t>Cát vàng</t>
  </si>
  <si>
    <t>3</t>
  </si>
  <si>
    <t>Đá các loại</t>
  </si>
  <si>
    <t>Đá 1x2</t>
  </si>
  <si>
    <t>Đá 4x6</t>
  </si>
  <si>
    <t>Đá 0x4cm (loại I)</t>
  </si>
  <si>
    <t>Đá 0x4cm (loại II)</t>
  </si>
  <si>
    <t>4</t>
  </si>
  <si>
    <t>Gạch xây các loại</t>
  </si>
  <si>
    <t>Gạch rỗng đất nung 8x8x18cm</t>
  </si>
  <si>
    <t>Viên</t>
  </si>
  <si>
    <t>Gạch đặc đất nung 4x8x18cm</t>
  </si>
  <si>
    <t>Gạch ống bê tông 80x80x180mm Mác 7,5 Mpa</t>
  </si>
  <si>
    <t>Gạch ống bê tông 80x80x180mm Mác 5,0 Mpa</t>
  </si>
  <si>
    <t>Gạch ống bê tông 40x80x180mm Mác 7,5 Mpa</t>
  </si>
  <si>
    <t>Gạch ống bê tông 40x80x180mm Mác 5,0 Mpa</t>
  </si>
  <si>
    <t>Gạch tàu 300x300mm loại 1</t>
  </si>
  <si>
    <t>Gạch bông lát vỉa hè Phúc Thành</t>
  </si>
  <si>
    <t>m²</t>
  </si>
  <si>
    <t>Tính bằng 1,0% đơn giá vật liệu khi vận chuyển ra ngoài đơn vị hành chính cấp huyện (tương đương khi cự ly vận chuyển &gt;10km)</t>
  </si>
  <si>
    <t>5</t>
  </si>
  <si>
    <t>Gạch ốp các loại</t>
  </si>
  <si>
    <t>Gạch Đồng Tâm (Loại AA)</t>
  </si>
  <si>
    <t>60x60 (CLASSIC từ 007, 009, 010)</t>
  </si>
  <si>
    <t>60x60 (HAIVAN 001-FP)</t>
  </si>
  <si>
    <t>60x60 (DB 006, 014 - NANO)</t>
  </si>
  <si>
    <t>60x60 (TRUONGSON NN006)</t>
  </si>
  <si>
    <t>50x50 (GOSAN 004)</t>
  </si>
  <si>
    <t>50x50 (HOANGSA VN)</t>
  </si>
  <si>
    <t>50x50 (TRUONG SA VN)</t>
  </si>
  <si>
    <t>50x50 (LONDON)</t>
  </si>
  <si>
    <t>40x40 (Từ 456 đến 485)</t>
  </si>
  <si>
    <t>40x40 (MÃ SP426)</t>
  </si>
  <si>
    <t>40x40 (LASEN 001)</t>
  </si>
  <si>
    <t>40x40 (SAPA 001)</t>
  </si>
  <si>
    <t>30x30 (MÃ SP 300, 345, 387)</t>
  </si>
  <si>
    <t>30x30 (FOSSIL từ 001 đến 002)</t>
  </si>
  <si>
    <t>30x30 (NUHOANG 002)</t>
  </si>
  <si>
    <t>30x30 (ONIX từ 010 đến 012)</t>
  </si>
  <si>
    <t>25x40 (CARO từ 018 đến 019)</t>
  </si>
  <si>
    <t>25x40 (HOADA từ 001 đến 002)</t>
  </si>
  <si>
    <t>25x40 (TRANCHAU 001)</t>
  </si>
  <si>
    <t>25x40 (TAMDAO 001)</t>
  </si>
  <si>
    <t>30x60 (CARACAS 002)</t>
  </si>
  <si>
    <t>30x60 (NU HOANG 002)</t>
  </si>
  <si>
    <t>30x60 (ONIX từ 010 đến 013)</t>
  </si>
  <si>
    <t>30x60 (GALAXY 001 đến 002)</t>
  </si>
  <si>
    <t>25x20 (mã sản SP 2520,2541)</t>
  </si>
  <si>
    <t>25x25 (GLITTER gồm 006, 008, 010, 012)</t>
  </si>
  <si>
    <t>25x25 (CARO gồm 019)</t>
  </si>
  <si>
    <t>25x25 (HOADA 002)</t>
  </si>
  <si>
    <t>25x25 (TRAVERTINE từ 01 đến 04)</t>
  </si>
  <si>
    <t>Gạch Taicera</t>
  </si>
  <si>
    <t>Gạch men</t>
  </si>
  <si>
    <t>25x25</t>
  </si>
  <si>
    <t>25x40</t>
  </si>
  <si>
    <t>30x30 (màu nhạt)</t>
  </si>
  <si>
    <t>30x30 (màu đậm)</t>
  </si>
  <si>
    <t>40x40 (màu nhạt)</t>
  </si>
  <si>
    <t>,,,</t>
  </si>
  <si>
    <t>60x30 (màu nhạt)</t>
  </si>
  <si>
    <t>60x30 (màu đậm)</t>
  </si>
  <si>
    <t>60x60 (màu nhạt)</t>
  </si>
  <si>
    <t>60x60 (màu đậm)</t>
  </si>
  <si>
    <t>Gạch thạch anh bóng kiếng</t>
  </si>
  <si>
    <t>80x80 (màu nhạt)</t>
  </si>
  <si>
    <t>80x80 (màu đậm)</t>
  </si>
  <si>
    <t xml:space="preserve">100x100 </t>
  </si>
  <si>
    <t>6</t>
  </si>
  <si>
    <t>Ngói (Đồng Tâm - Loại AA, nhóm 01 màu)</t>
  </si>
  <si>
    <t xml:space="preserve">Ngói lợp </t>
  </si>
  <si>
    <t>Ngói nóc</t>
  </si>
  <si>
    <t>Ngói rìa</t>
  </si>
  <si>
    <t>Ngói đuôi (cuối mái)</t>
  </si>
  <si>
    <t>Ngói ốp cuối nóc</t>
  </si>
  <si>
    <t>Ngói ốp cuối rìa</t>
  </si>
  <si>
    <t>Ngói chữ T</t>
  </si>
  <si>
    <t>Chạc 2 (góc vuông)</t>
  </si>
  <si>
    <t xml:space="preserve">Chạc 3 </t>
  </si>
  <si>
    <t>Chạc 4</t>
  </si>
  <si>
    <t>7</t>
  </si>
  <si>
    <t>Tấm lợp các loại</t>
  </si>
  <si>
    <t>Theo khảo sát thực tế bằng khoảng 1,5% đơn giá vật liệu khi vận chuyển ra ngoài đơn vị hành chính cấp huyện (tương đương khi cự ly vận chuyển &gt;10km)</t>
  </si>
  <si>
    <t>Tôn lạnh Zacs®AZ100mạ nhôm kẽm</t>
  </si>
  <si>
    <t>TCVN 7470-2005</t>
  </si>
  <si>
    <t>Tôn dày 0,45 mm khổ 1,07m</t>
  </si>
  <si>
    <t>Tôn dày 0,5 mm khổ 1,07m</t>
  </si>
  <si>
    <t>Tôn lạnh Pomina AZ100, G550</t>
  </si>
  <si>
    <t>Tôn dày 0,48 mm khổ 1,07m</t>
  </si>
  <si>
    <t>Tôn dày 0,50 mm khổ 1,07m</t>
  </si>
  <si>
    <t>Tôn của Công ty VinaOne</t>
  </si>
  <si>
    <t>Tôn lạnh AZ100</t>
  </si>
  <si>
    <t>Tôn dày 0,4 mm khổ 1,07m</t>
  </si>
  <si>
    <t>m</t>
  </si>
  <si>
    <t>Tôn lạnh màu</t>
  </si>
  <si>
    <t>8</t>
  </si>
  <si>
    <t>Gỗ xây dựng</t>
  </si>
  <si>
    <t>Gỗ dầu xẻ dài &gt;= 4m (xây dựng)</t>
  </si>
  <si>
    <t>Ván thông xẻ</t>
  </si>
  <si>
    <t>9</t>
  </si>
  <si>
    <t>Sắt xây dựng các loại</t>
  </si>
  <si>
    <t>Thép Vicasa</t>
  </si>
  <si>
    <t>Sắt tròn trơn D = 6mm</t>
  </si>
  <si>
    <t>Kg</t>
  </si>
  <si>
    <t>Sắt tròn trơn D = 8mm</t>
  </si>
  <si>
    <t>Sắt tròn gân D = 10mm</t>
  </si>
  <si>
    <t>Sắt tròn gân D = 12mm</t>
  </si>
  <si>
    <t>Sắt tròn gân D14 - D32</t>
  </si>
  <si>
    <t>Thép Vina Kyoei</t>
  </si>
  <si>
    <t>Sắt tròn trơn D = 6mm  (Mác thép CB240-T/CB300-T/SWRM12/CT3)</t>
  </si>
  <si>
    <t>Sắt tròn trơn D = 8mm  (Mác thép CB240-T/CB300-T/SWRM12/CT6)</t>
  </si>
  <si>
    <t>Sắt tròn gân D = 10mm  (Mác thép CB300V/SD295A)</t>
  </si>
  <si>
    <t>Sắt tròn gân D = 12-32mm  (Mác thép CB300V/SD295A)</t>
  </si>
  <si>
    <t>Thép vuông, hộp, ống kẽm VinaOne</t>
  </si>
  <si>
    <t>Vuông, hộp, ống kẽm độ dày 1,00 - 2,00mm</t>
  </si>
  <si>
    <t>Vuông, hộp, ống kẽm độ dày 2,05 - 3,00mm</t>
  </si>
  <si>
    <t>Vuông, hộp, ống kẽm độ dày 3,00 - 5,00mm</t>
  </si>
  <si>
    <t>Vuông, hộp, ống kẽm độ dày &gt; 5,00mm</t>
  </si>
  <si>
    <t>Thép hình (gồm thép tròn, thép hộp) hiệu SeAH Việt Nam</t>
  </si>
  <si>
    <t>Ống thép đen có độ dày từ 1,0 đến 1,5mm; kích thước từ 10 đến 100mm</t>
  </si>
  <si>
    <t>Ống thép đen có độ dày từ 1,6 đến 1,9mm;  kích thước từ 10 đến 100mm</t>
  </si>
  <si>
    <t>Ống thép đen có độ dày từ 2 đến 5,4mm;  kích thước từ 10 đến 100mm</t>
  </si>
  <si>
    <t>Ống thép đen có độ dày từ 5,5 đến 6,35mm;  kích thước từ 10 đến 100mm</t>
  </si>
  <si>
    <t>Ống thép đen có độ dày trên 6,35mm;  kích thước từ 10 đến 100mm</t>
  </si>
  <si>
    <t>Ống thép đen có độ dày từ 3,4mm đến 8,2mm;  kích thước từ 125 đến 200mm</t>
  </si>
  <si>
    <t>Ống thép đen có độ dày trên 8,2mm;  kích thước từ 125 đến 200mm</t>
  </si>
  <si>
    <t>Ống thép mạ kẽm nhúng nóng có độ dày từ 1,6 đến 1,9mm;  kích thước từ 10 đến 100mm</t>
  </si>
  <si>
    <t>Ống thép mạ kẽm nhúng nóng có độ dày từ 2 đến 5,4mm;  kích thước từ 10 đến 100mm</t>
  </si>
  <si>
    <t>Ống thép mạ kẽm nhúng nóng có độ dày trên 5,4mm; kích thước từ 10 đến 100mm</t>
  </si>
  <si>
    <t>Ống thép mạ kẽm nhúng nóng có độ dày từ 3,4 đến 8,2mm; kích thước từ 125 đến 200mm</t>
  </si>
  <si>
    <t>Ống tôn kẽm (tròn, hộp) độ dày từ 1 đến 2,3mm; kích thước từ 10 đến 200mm</t>
  </si>
  <si>
    <t>11</t>
  </si>
  <si>
    <t>Nhựa đường Petrolimex</t>
  </si>
  <si>
    <t>Nhựa đường shell</t>
  </si>
  <si>
    <t>Nhựa đường thùng Singapore 60/70</t>
  </si>
  <si>
    <t>kg</t>
  </si>
  <si>
    <t>Nhựa carbonor Asphalt</t>
  </si>
  <si>
    <t>Nhựa Carboncor Asphalt CA95</t>
  </si>
  <si>
    <t>Nhựa Carboncor Asphalt CA67</t>
  </si>
  <si>
    <t>12</t>
  </si>
  <si>
    <t>Kính các loại</t>
  </si>
  <si>
    <t>m2</t>
  </si>
  <si>
    <t xml:space="preserve">Kính trắng dày 5mm </t>
  </si>
  <si>
    <t>Kính màu dày 5mm</t>
  </si>
  <si>
    <t xml:space="preserve">Kính trắng dày 10mm </t>
  </si>
  <si>
    <t>Kính màu dày 10mm</t>
  </si>
  <si>
    <t>13</t>
  </si>
  <si>
    <t>Sơn các loại</t>
  </si>
  <si>
    <t>Sơn nước và bột trét tường Đồng Tâm</t>
  </si>
  <si>
    <t xml:space="preserve">* Sơn EXTRA </t>
  </si>
  <si>
    <t xml:space="preserve">Extra nội thất </t>
  </si>
  <si>
    <t>Thùng (18 lít)</t>
  </si>
  <si>
    <t xml:space="preserve">Extra ngoại thất </t>
  </si>
  <si>
    <t>* Sơn Master cao cấp</t>
  </si>
  <si>
    <t xml:space="preserve">Master nội thất </t>
  </si>
  <si>
    <t>Thùng (05 lít)</t>
  </si>
  <si>
    <t>Master ngoại thất</t>
  </si>
  <si>
    <t>Thùng (05lít)</t>
  </si>
  <si>
    <t>* Sơn  Standard</t>
  </si>
  <si>
    <t xml:space="preserve">Standard nội thất </t>
  </si>
  <si>
    <t xml:space="preserve">Standard ngoại thất </t>
  </si>
  <si>
    <t>* Sơn lót Sealer</t>
  </si>
  <si>
    <t xml:space="preserve">Sealer nội thất </t>
  </si>
  <si>
    <t xml:space="preserve">Sealer ngoại thất </t>
  </si>
  <si>
    <t>67</t>
  </si>
  <si>
    <t>* Bột trét tường</t>
  </si>
  <si>
    <t xml:space="preserve">Assure nội thất </t>
  </si>
  <si>
    <t>Bao     (40 kg)</t>
  </si>
  <si>
    <t>Assure Plus</t>
  </si>
  <si>
    <t xml:space="preserve">Glory nội thất </t>
  </si>
  <si>
    <t xml:space="preserve">Glory ngoại thất </t>
  </si>
  <si>
    <t>Sản phẩm bột trét và sơn phủ cao cấp SPEC GO GREEN</t>
  </si>
  <si>
    <t>Bột trét tường nội thất SPEC GO GREEN FILLER FOR INT</t>
  </si>
  <si>
    <t>Bao (40kg)</t>
  </si>
  <si>
    <t>Bột trét tường nội thất SPEC GO GREEN FILLER FOR EXT</t>
  </si>
  <si>
    <t>Bột trét tường nội thất SPEC GO GREEN FILLER FOR INT&amp;EXT</t>
  </si>
  <si>
    <t>Sơn lót Spec xanh ngoại thất SPEC GO GREEN PRIMER FOR EXTERIOR</t>
  </si>
  <si>
    <t>Thùng (25kg)</t>
  </si>
  <si>
    <t>Sơn lót Spec xanh nội thất SPEC GO GREEN PRIMER FOR ERIOR</t>
  </si>
  <si>
    <t>Sơn Spec xanh nội thất thách thức vết bẩn SPEC GO GREEN FRESHER INT</t>
  </si>
  <si>
    <t>Sơn Spec xanh nội thất mờ cổ điển cao cấp, thách thức vết bẩn SPEC GO GREEN VIEW INT</t>
  </si>
  <si>
    <t>Sơn Spec xanh ngoại thất  SPEC GO GREEN PANO EXT</t>
  </si>
  <si>
    <t>Sơn chống thấm Spec xanh ngoại thất  SPEC GO GREEN FEXX EXT</t>
  </si>
  <si>
    <t>Sản phẩm bột trét và sơn phủ cao cấp MYKOLOR</t>
  </si>
  <si>
    <t>Bột trét dùng trong nhà và ngoài trời Mykolor Filler Interior &amp; Exterior</t>
  </si>
  <si>
    <t xml:space="preserve">Sơn lót chống kiềm ngoài trời gốc nước Mykolor Alkali Lock Interior </t>
  </si>
  <si>
    <t xml:space="preserve">Sơn lót chống kiềm trong nhà gốc nước Mykolor Alkali Lock Interior </t>
  </si>
  <si>
    <t>Sơn phủ nội thất Acrylic Ilka Finish</t>
  </si>
  <si>
    <t>Sơn phủ nội thất Acrylic Classic Finish</t>
  </si>
  <si>
    <t>Sơn phủ nội thất diệt khuẩn và chống bám bẩn 5PLUS (các màu thường)</t>
  </si>
  <si>
    <t>Thùng (6,8kg)</t>
  </si>
  <si>
    <t>Sơn phủ nội thất diệt khuẩn và chống bám bẩn 5PLUS (các màu đặc biệt phải pha chế riêng)</t>
  </si>
  <si>
    <t>Sơn phủ ngoại thất Acrylic Semigloss Finish (các màu thường)</t>
  </si>
  <si>
    <t>Sơn phủ ngoại thất Acrylic Semigloss Finish (các màu đặc biệt phải pha chế riêng)</t>
  </si>
  <si>
    <t>Sơn phủ ngoại thất Acrylic Ultra Finish (các màu thường)</t>
  </si>
  <si>
    <t>Sơn phủ ngoại thất Acrylic Ultra Finish (các màu đặc biệt phải pha chế riêng)</t>
  </si>
  <si>
    <t>Sơn phủ chống nóng nội và ngoại thất Koolkot Finish</t>
  </si>
  <si>
    <t>Sản phẩm bột trét và sơn phủ JOTON</t>
  </si>
  <si>
    <t>* Sơn ngoại thất</t>
  </si>
  <si>
    <t>Standard nước ngoại thất - ATOM SUPPER</t>
  </si>
  <si>
    <t>Standard nước ngoại thất - ATOM SUPPER (Màu *)</t>
  </si>
  <si>
    <t>* Sơn nội thất</t>
  </si>
  <si>
    <t>Sealer nước nội thất - NEW FA</t>
  </si>
  <si>
    <t>Sealer nước nội thất - ACCORD</t>
  </si>
  <si>
    <t>* Bột JONTON</t>
  </si>
  <si>
    <t>Bột trét cao cấp ngoại thất</t>
  </si>
  <si>
    <t>Bao  (40 kg)</t>
  </si>
  <si>
    <t>Bột trét cao cấp nội thất</t>
  </si>
  <si>
    <t>Sản phẩm bột trét và sơn phủ KOVA</t>
  </si>
  <si>
    <t>Bột trét nội thất cao cấp KOVA MSG</t>
  </si>
  <si>
    <t>Bột trét nội thất cao cấp KOVA VILLA</t>
  </si>
  <si>
    <t>Bột trét nội thất KOVA Smooth</t>
  </si>
  <si>
    <t>Bột trét ngoại thất cao cấp KOVA MSG</t>
  </si>
  <si>
    <t>Bột trét ngoại thất cao cấp KOVA VILLA</t>
  </si>
  <si>
    <t>Bột trét ngoại thất KOVA Smooth</t>
  </si>
  <si>
    <t>Sơn lót nội thất kháng kiềm KOVA K-108</t>
  </si>
  <si>
    <t>Sơn nội thất cao cấp KOVA VILLA</t>
  </si>
  <si>
    <t>Sơn nội thất KOVA VISTA+</t>
  </si>
  <si>
    <t>Sơn nội thất KOVA K-203</t>
  </si>
  <si>
    <t>Sơn lót ngoại thất kháng kiềm KOVA KV-118</t>
  </si>
  <si>
    <t>Sơn ngoại thất KOVA K-265</t>
  </si>
  <si>
    <t>Sơn ngoại thất KOVA K-261</t>
  </si>
  <si>
    <t>Vật tư ngành điện</t>
  </si>
  <si>
    <t>Dây cáp (Cadivi)</t>
  </si>
  <si>
    <t>Dây AV-16-0,6/1kV</t>
  </si>
  <si>
    <t>Dây AV-35-0,6/1kV</t>
  </si>
  <si>
    <t>Dây AV-120-0,6/1kV</t>
  </si>
  <si>
    <t>Dây AV-500-0,6/1kV</t>
  </si>
  <si>
    <t>Dây CV 1,5 (7/0,52)-0,6/1kV</t>
  </si>
  <si>
    <t>Dây CV 2,5 (7/0,67)-0,6/1kV</t>
  </si>
  <si>
    <t>Dây CV 10 (7/1,35)-0,6/1kV</t>
  </si>
  <si>
    <t>Dây CV 50-0,6/1kV</t>
  </si>
  <si>
    <t>Dây AV-240-0,6/1kV</t>
  </si>
  <si>
    <t>Dây AV-300-0,6/1kV</t>
  </si>
  <si>
    <t>Dây AV-400-0,6/1kV</t>
  </si>
  <si>
    <t>Cáp CXV/DSTA-4x2.5 (4x7/0.67)- 0,6/1kV</t>
  </si>
  <si>
    <t>Cáp CXV/DSTA-4x4 (4x7/0.85)- 0,6/1kV</t>
  </si>
  <si>
    <t>Cáp CXV/DSTA-4x6 (4x7/1.04)- 0,6/1kV</t>
  </si>
  <si>
    <t>Cáp CXV/DSTA-4x10 (4x7/1.35)- 0,6/1kV</t>
  </si>
  <si>
    <t>Cáp CXV/DSTA-4x16-0,6/1kV</t>
  </si>
  <si>
    <t>Cáp CXV/DSTA-4x25-0,6/1kV</t>
  </si>
  <si>
    <t>Cáp CXV/DSTA-4x35-0,6/1kV</t>
  </si>
  <si>
    <t>Cáp CXV/DSTA-4x50-0,6/1kV</t>
  </si>
  <si>
    <t>Cáp CXV/DSTA-4x70-0,6/1kV</t>
  </si>
  <si>
    <t>Cáp CXV/DSTA-4x95-0,6/1kV</t>
  </si>
  <si>
    <t>Cáp CXV/DSTA-4x120-0,6/1kV</t>
  </si>
  <si>
    <t>Cáp CXV/DSTA-4x150-0,6/1kV</t>
  </si>
  <si>
    <t>Cáp CXV/DSTA-4x185-0,6/1kV</t>
  </si>
  <si>
    <t>Cáp CXV/DSTA-4x240-0,6/1kV</t>
  </si>
  <si>
    <t>Cáp CXV/DSTA-4x300-0,6/1kV</t>
  </si>
  <si>
    <t>Cáp CXV/DSTA-4x400-0,6/1kV</t>
  </si>
  <si>
    <t>Cầu dao điện (Cadivi)</t>
  </si>
  <si>
    <t>20A-2pha</t>
  </si>
  <si>
    <t>Cái</t>
  </si>
  <si>
    <t>30A-3pha</t>
  </si>
  <si>
    <t>20A-3pha</t>
  </si>
  <si>
    <t>Bộ đèn điện Duhal (chưa bao gồm bóng 0,6m và 1,2m)</t>
  </si>
  <si>
    <t>Đèn siêu mỏng DTF 120 loại 01 bóng dài 0,6m (617x56x60)</t>
  </si>
  <si>
    <t>Đèn siêu mỏng DTF 220 loại 02 bóng dài 0,6m (617x95x82)</t>
  </si>
  <si>
    <t>Đèn siêu mỏng DTF 140 loại 01 bóng dài 1,2m (1225x56x60)</t>
  </si>
  <si>
    <t>Đèn siêu mỏng DTF 240 loại 02 bóng dài 0,6m (1225x95x82)</t>
  </si>
  <si>
    <t>Đèn siêu mỏng HTF 120 loại 01 bóng dài 0,6m (625x50x60)</t>
  </si>
  <si>
    <t>Đèn siêu mỏng HTF 140 loại 02 bóng dài 1,2m (1250x50x60)</t>
  </si>
  <si>
    <t>Đèn siêu mỏng MTF 120 loại 01 bóng dài 0,6m (625x49x23)</t>
  </si>
  <si>
    <t>Đèn siêu mỏng MTF 140 loại 02 bóng dài 0,6m (1235x49x23)</t>
  </si>
  <si>
    <t>Đèn ốp trần ốp trần cao cấp LSR 122/O (hoặc LSR 122/P) loại 01 bóng tròn 22W đường kính 270mm</t>
  </si>
  <si>
    <t>Đèn ốp trần ốp trần cao cấp LSR 132/O (hoặc LSR 132/P) loại 01 bóng tròn 32W đường kính 340mm</t>
  </si>
  <si>
    <t>Đèn ốp trần ốp trần cao cấp LKV 122/O (hoặc LKV 122/P) loại 01 bóng vuông 22W kính thước 310x310x66mm</t>
  </si>
  <si>
    <t>Đèn ốp trần ốp trần cao cấp LKV 132/O (hoặc LKV 132/P) loại 01 bóng vuông 32W kính thước 357x357x66mm</t>
  </si>
  <si>
    <t>Đèn ốp trần ốp trần cao cấp LSE 19/N (hoặc LSE 19/W) loại 01 bóng vuông 13W compact kính thước 270x151x100mm</t>
  </si>
  <si>
    <t>Đèn đường HDD250, bóng cao áp 250W</t>
  </si>
  <si>
    <t>Đèn đường HDD400, bóng cao áp 150W-400W</t>
  </si>
  <si>
    <t>Đèn đường LSL400, bóng cao áp 250W-400W (650x460x185)</t>
  </si>
  <si>
    <t>Đèn sân vườn, trụ tường LTV112 vuông 213x213x270</t>
  </si>
  <si>
    <t>Đèn sân vườn, trụ tường LTV113 vuông 210x210x1010</t>
  </si>
  <si>
    <t>Đèn Halogen âm trần DH2004 (hoặc DH2005) đường kính 85mm, cao 66mm</t>
  </si>
  <si>
    <t>Đèn Halogen âm trần DH2045 đường kính 180mm, cao 85m</t>
  </si>
  <si>
    <t>Đèn Halogen âm trần DH2017 đường kính 78mm, cao 60m</t>
  </si>
  <si>
    <t>Đèn thoát hiểm 02 mặt gắn âm LSA</t>
  </si>
  <si>
    <t>Đèn thoát hiểm 02 mặt gắn nổi LSN</t>
  </si>
  <si>
    <t>Đèn thoát hiểm 01 mặt LSD</t>
  </si>
  <si>
    <t>Đèn thoát hiểm loại kính LSM</t>
  </si>
  <si>
    <t>Bóng đèn điện quang</t>
  </si>
  <si>
    <t>Loại tròn 75W</t>
  </si>
  <si>
    <t>Đèn LED Tube LEDFX 06 (18W daylight, thân liền 1,2m, TU06)</t>
  </si>
  <si>
    <t>Đèn LED Tube LEDFX 06 (9W daylight, thân liền 0,6m, TU06)</t>
  </si>
  <si>
    <t>Đèn chiếu sáng công trình, đèn ốp trần (đã bao gồm bóng) Rạng Đông</t>
  </si>
  <si>
    <t>Bộ đèn chiếu sáng HQ T8 18W x 1 M9G - Balat điện tử</t>
  </si>
  <si>
    <t>Bộ</t>
  </si>
  <si>
    <t>Bộ đèn chiếu sáng HQ T8 36W x 1 M9G - Balat điện tử</t>
  </si>
  <si>
    <t>Bộ đèn ốp trần 15W (CL 04 15 3UT3)</t>
  </si>
  <si>
    <t>Bộ đèn ốp trần 16W (CL 01 16)</t>
  </si>
  <si>
    <t>Bộ đèn ốp trần 28W (CL 03 28)</t>
  </si>
  <si>
    <t>Bộ đèn ốp trần Led (LED CL 01) 8W trắng - vàng</t>
  </si>
  <si>
    <t>Đèn chiếu sáng lớp học FS40/36x1 CM1*E</t>
  </si>
  <si>
    <t>Đèn chiếu sáng lớp học FS40/36x2 CM1*E</t>
  </si>
  <si>
    <t>Đèn chiếu sáng bảng FS40/36x1 CM1*E BÁCS</t>
  </si>
  <si>
    <t>Đèn thoát hiểm, chiếu sáng khẩn cấp Rạng Đông</t>
  </si>
  <si>
    <t>Đèn LED EXIT 40,20S (1 mặt)</t>
  </si>
  <si>
    <t>Đèn LED EXIT 40,20S (2 mặt)</t>
  </si>
  <si>
    <t>Đèn LED EM 2W</t>
  </si>
  <si>
    <t>15</t>
  </si>
  <si>
    <t>Ổn áp các loại</t>
  </si>
  <si>
    <t>Ổn áp HANASINCO</t>
  </si>
  <si>
    <t>3 pha (Input:320-420V; Output:380V)</t>
  </si>
  <si>
    <t>10KVA</t>
  </si>
  <si>
    <t>20KVA</t>
  </si>
  <si>
    <t>30KVA</t>
  </si>
  <si>
    <t>50KVA</t>
  </si>
  <si>
    <t>80KVA</t>
  </si>
  <si>
    <t>100KVA</t>
  </si>
  <si>
    <t>200KVA</t>
  </si>
  <si>
    <t>1 pha (90V - 240V)</t>
  </si>
  <si>
    <t>10KVA (BX)</t>
  </si>
  <si>
    <t>15KVA</t>
  </si>
  <si>
    <t>25KVA</t>
  </si>
  <si>
    <t>40KVA</t>
  </si>
  <si>
    <t>60KVA</t>
  </si>
  <si>
    <t>Ổn áp ROBOT</t>
  </si>
  <si>
    <t>Ổn áp Serve Robot 03 pha input 380V</t>
  </si>
  <si>
    <t>45KVA</t>
  </si>
  <si>
    <t>75KVA</t>
  </si>
  <si>
    <t>120KVA</t>
  </si>
  <si>
    <t>150KVA</t>
  </si>
  <si>
    <t>180KVA</t>
  </si>
  <si>
    <t>Ổn áp Serve Robot 01 pha i</t>
  </si>
  <si>
    <t>10KVA, dãy điện áp 90-240V</t>
  </si>
  <si>
    <t>10KVA, dãy điện áp 60-240V</t>
  </si>
  <si>
    <t>15KVA, dãy điện áp 90-240V</t>
  </si>
  <si>
    <t>15KVA, dãy điện áp 60-240V</t>
  </si>
  <si>
    <t>20KVA, dãy điện áp 90-240V</t>
  </si>
  <si>
    <t>20KVA, dãy điện áp 60-240V</t>
  </si>
  <si>
    <t>25KVA, dãy điện áp 90-240V</t>
  </si>
  <si>
    <t>30KVA, dãy điện áp 90-240V</t>
  </si>
  <si>
    <t>40KVA, dãy điện áp 90-240V</t>
  </si>
  <si>
    <t>50KVA, dãy điện áp 90-240V</t>
  </si>
  <si>
    <t>60KVA, dãy điện áp 90-240V</t>
  </si>
  <si>
    <t>16</t>
  </si>
  <si>
    <t>Vật tư ngành nước</t>
  </si>
  <si>
    <t>Ống Upvc Tiền Phong</t>
  </si>
  <si>
    <t>Theo khảo sát thực tế bằng khoảng 1,0% đơn giá vật liệu khi vận chuyển ra ngoài đơn vị hành chính cấp huyện (tương đương khi cự ly vận chuyển &gt;10km)</t>
  </si>
  <si>
    <t>Ống</t>
  </si>
  <si>
    <t>Ống uPVC D21x1.2mm</t>
  </si>
  <si>
    <t>Ống uPVC D21x1.6mm</t>
  </si>
  <si>
    <t>Ống uPVC D21x2.4mm</t>
  </si>
  <si>
    <t>Ống uPVC D27x1.3mm</t>
  </si>
  <si>
    <t>Ống uPVC D27x1.6mm</t>
  </si>
  <si>
    <t>Ống uPVC D27x2.0mm</t>
  </si>
  <si>
    <t>Ống uPVC D27x3.0mm</t>
  </si>
  <si>
    <t>Ống uPVC D34x1.3mm</t>
  </si>
  <si>
    <t>Ống uPVC D34x1.7mm</t>
  </si>
  <si>
    <t>Ống uPVC D34x2.0mm</t>
  </si>
  <si>
    <t>Ống uPVC D34x3.8mm</t>
  </si>
  <si>
    <t>Ống uPVC D42x1.5mm</t>
  </si>
  <si>
    <t>Ống u D42x2.0mm</t>
  </si>
  <si>
    <t>Ống uPVC D42x2.5mm</t>
  </si>
  <si>
    <t>Ống uPVC D42x3.2mm</t>
  </si>
  <si>
    <t>Ống uPVC D48x1.4mm</t>
  </si>
  <si>
    <t>Ống uPVC D48x2.3mm</t>
  </si>
  <si>
    <t>Ống uPVC D60x1.5mm</t>
  </si>
  <si>
    <t>Ống uPVC D60x2.3mm</t>
  </si>
  <si>
    <t>Ống uPVC D60x2.9mm</t>
  </si>
  <si>
    <t>Ống uPVC D60x4.5mm</t>
  </si>
  <si>
    <t>Ống uPVC D90x2.2mm</t>
  </si>
  <si>
    <t>Ống uPVC D90x2.7mm</t>
  </si>
  <si>
    <t>Ống uPVC D90x4.3mm</t>
  </si>
  <si>
    <t>Ống uPVC D90x5.4mm</t>
  </si>
  <si>
    <t>Ống uPVC D110x2.7mm</t>
  </si>
  <si>
    <t>Ống uPVC D110x4.2mm</t>
  </si>
  <si>
    <t>Ống uPVC D110x5.3mm</t>
  </si>
  <si>
    <t>Ống uPVC D160x4.0mm</t>
  </si>
  <si>
    <t>Ống uPVC D160x4.7mm</t>
  </si>
  <si>
    <t>Ống uPVC D160x6.2mm</t>
  </si>
  <si>
    <t>Ống uPVC D160x7.7mm</t>
  </si>
  <si>
    <t>Ống uPVC D225x5.5mm</t>
  </si>
  <si>
    <t>Ống uPVC D225x6.6mm</t>
  </si>
  <si>
    <t>Ống uPVC D225x8.6mm</t>
  </si>
  <si>
    <t>Nối thằng</t>
  </si>
  <si>
    <t>Loại 10 bar</t>
  </si>
  <si>
    <t>Đường kính 21</t>
  </si>
  <si>
    <t>Đường kính 27</t>
  </si>
  <si>
    <t>Đường kính 34</t>
  </si>
  <si>
    <t>Đường kính 42</t>
  </si>
  <si>
    <t>Đường kính 48</t>
  </si>
  <si>
    <t>Đường kính 60</t>
  </si>
  <si>
    <t>Đường kính 75</t>
  </si>
  <si>
    <t>Đường kính 90</t>
  </si>
  <si>
    <t>Đường kính 110</t>
  </si>
  <si>
    <t>Đường kính 160</t>
  </si>
  <si>
    <t>Đường kính 225 (6 bar)</t>
  </si>
  <si>
    <t>Co 90 (90 Elbow)</t>
  </si>
  <si>
    <t>Tê</t>
  </si>
  <si>
    <t>Ống và phụ tùng nhựa Tân Tiến</t>
  </si>
  <si>
    <t>Khâu nối (măng song)</t>
  </si>
  <si>
    <t>Co PVC 21</t>
  </si>
  <si>
    <t>Co PVC 27</t>
  </si>
  <si>
    <t>Co PVC 34</t>
  </si>
  <si>
    <t>Co PVC 42</t>
  </si>
  <si>
    <t>Co PVC 49</t>
  </si>
  <si>
    <t>Co PVC 60</t>
  </si>
  <si>
    <t>Co PVC 75 (76)</t>
  </si>
  <si>
    <t>Co PVC 90</t>
  </si>
  <si>
    <t>Co PVC 114</t>
  </si>
  <si>
    <t>Co PVC 168</t>
  </si>
  <si>
    <t>Co PVC 220</t>
  </si>
  <si>
    <t>Co (loại 90 độ)</t>
  </si>
  <si>
    <t>Chữ Tê</t>
  </si>
  <si>
    <t>Ống và phụ kiện nhựa Tiền Phong</t>
  </si>
  <si>
    <t>Ống (loại PN10)</t>
  </si>
  <si>
    <t>Ống HDPE D90x5.4mm</t>
  </si>
  <si>
    <t>Ống HDPE D110x6.6mm</t>
  </si>
  <si>
    <t>Ống HDPE D125x7.4mm</t>
  </si>
  <si>
    <t>Ống HDPE D140x8.3mm</t>
  </si>
  <si>
    <t>Ống HDPE D160x9.5mm</t>
  </si>
  <si>
    <t>Ống HDPE D180x10.7mm</t>
  </si>
  <si>
    <t>Ống HDPE D200x11.9mm</t>
  </si>
  <si>
    <t>Ống HDPE D225x13.4mm</t>
  </si>
  <si>
    <t>Ống HDPE D250x14.8mm</t>
  </si>
  <si>
    <t>Ống HDPE D280x16.6mm</t>
  </si>
  <si>
    <t>Ống HDPE D315x18.7mm</t>
  </si>
  <si>
    <t>Ống HDPE D355x21.1mm</t>
  </si>
  <si>
    <t>Ống HDPE D400x23.7mm</t>
  </si>
  <si>
    <t>Ống HDPE D450x26.7mm</t>
  </si>
  <si>
    <t>Ống HDPE D500x29.7mm</t>
  </si>
  <si>
    <t>Ống HDPE D560x33.2mm</t>
  </si>
  <si>
    <t>Ống HDPE D630x37.4mm</t>
  </si>
  <si>
    <t>Co 90 (loại PN10)</t>
  </si>
  <si>
    <t>Ống HDPE D90</t>
  </si>
  <si>
    <t>Ống HDPE D110</t>
  </si>
  <si>
    <t>Ống HDPE D125</t>
  </si>
  <si>
    <t>Ống HDPE D140</t>
  </si>
  <si>
    <t>Ống HDPE D160</t>
  </si>
  <si>
    <t>Ống HDPE D180</t>
  </si>
  <si>
    <t>Ống HDPE D200</t>
  </si>
  <si>
    <t>Ống HDPE D225</t>
  </si>
  <si>
    <t>Ống HDPE D250</t>
  </si>
  <si>
    <t>Ống HDPE D280</t>
  </si>
  <si>
    <t>Ống HDPE D315</t>
  </si>
  <si>
    <t>Ống HDPE D355</t>
  </si>
  <si>
    <t>Ống HDPE D400</t>
  </si>
  <si>
    <t>Ống HDPE D450</t>
  </si>
  <si>
    <t>Ống HDPE D500</t>
  </si>
  <si>
    <t>17</t>
  </si>
  <si>
    <t>Bồn nước</t>
  </si>
  <si>
    <t>Bồn nước inox Toàn Mỹ (gồm cả chân đế inox)</t>
  </si>
  <si>
    <t>Bồn đứng 500 lít</t>
  </si>
  <si>
    <t>Bồn nằm 500 lít</t>
  </si>
  <si>
    <t>Bồn đứng 1000 lít</t>
  </si>
  <si>
    <t>Bồn nằm 1000 lít</t>
  </si>
  <si>
    <t>Bồn đứng 1500 lít</t>
  </si>
  <si>
    <t>Bồn nằm 1500 lít</t>
  </si>
  <si>
    <t>Bồn đứng 2000 lít (dày 0,7mm)</t>
  </si>
  <si>
    <t>Bồn nằm 2000 lít (dày 0,7mm)</t>
  </si>
  <si>
    <t>Bồn đứng 2500 lít (dày 0,9mm)</t>
  </si>
  <si>
    <t>Bồn nằm 2500 lít (dày 0,9mm)</t>
  </si>
  <si>
    <t>Bồn đứng 3000 lít (dày 0,9mm)</t>
  </si>
  <si>
    <t>Bồn nằm 3000 lít (dày 0,9mm)</t>
  </si>
  <si>
    <t>Bồn nước inox Đại Thành (gồm cả chân đế inox)</t>
  </si>
  <si>
    <t xml:space="preserve">Bồn đứng 2000 lít </t>
  </si>
  <si>
    <t xml:space="preserve">Bồn nằm 2000 lít </t>
  </si>
  <si>
    <t xml:space="preserve">Bồn đứng 2500 lít </t>
  </si>
  <si>
    <t xml:space="preserve">Bồn nằm 2500 lít </t>
  </si>
  <si>
    <t xml:space="preserve">Bồn đứng 3000 lít </t>
  </si>
  <si>
    <t xml:space="preserve">Bồn nằm 3000 lít </t>
  </si>
  <si>
    <t>Bồn nước inox Đại Phát(gồm cả chân đế inox)</t>
  </si>
  <si>
    <t xml:space="preserve">Bồn đứng 500 lít </t>
  </si>
  <si>
    <t xml:space="preserve">Bồn đứng 1000 lít </t>
  </si>
  <si>
    <t xml:space="preserve">Bồn đứng 1500 lít </t>
  </si>
  <si>
    <t>18</t>
  </si>
  <si>
    <t>Tấm trần, vách các loại</t>
  </si>
  <si>
    <t>Trần thạch cao, vách ngăn Lê Trần</t>
  </si>
  <si>
    <t>Trần nổi kích thước 605x605x9.5mm (khung nổi LÊ TRẤN CeilTEK ULtra, tấm thạch cao tiêu chuẩn)</t>
  </si>
  <si>
    <t>Trần nổi kích thước 605x605x9.5mm (khung nổi LÊ TRẦN CeilTEK Pro, tấm thạch cao tiêu chuẩn)</t>
  </si>
  <si>
    <t>Trần chìm (khung chìm LÊ TRẦN MacroTEK S500 mạ nhôm kẽm, tấm thạch cao tiêu chuẩn 12.5mm)</t>
  </si>
  <si>
    <t>Trần chìm (khung chìm LÊ TRẦN MacroTEK S450 mạ nhôm kẽm, tấm thạch cao tiêu chuẩn 9.5mm)</t>
  </si>
  <si>
    <t>Trần chìm (khung chìm LÊ TRẦN MacroTEK S400 mạ nhôm kẽm, tấm thạch cao tiêu chuẩn 9.5mm)</t>
  </si>
  <si>
    <t>Trần chìm (khung chìm LÊ TRẦN ChannelTEK Ultra tấm thạch cao tiêu chuẩn 12,5mm)</t>
  </si>
  <si>
    <t>Trần chìm (khung ChannelTEK Pro, tấm thạch cao tiêu chuẩn 9,5mm)</t>
  </si>
  <si>
    <t>Trần chìm (khung chìm LÊ TRẦN ChannelTEK tấm thạch cao tiêu chuẩn 12,5mm)</t>
  </si>
  <si>
    <t>Hệ vách ngăn khung LÊ TRẦN WallTEK Pro dày 0,6mm mạ nhôm kẽm</t>
  </si>
  <si>
    <t>Trần thạch cao, vách ngăn Vĩnh Tường</t>
  </si>
  <si>
    <t>Trần nổi kích thước 610x1210x9mm (Tấm thạch cao tiêu chuẩn phủ PVC, hệ khung VĨNH TƯỜNG SMARTLINE)</t>
  </si>
  <si>
    <t>Trần nổi (Tấm nhôm Skymetal, hệ khung VĨNH TƯỜNG TOPLINE)</t>
  </si>
  <si>
    <t>Trần nổi kích thước 610x1210x9mm (Tấm thạch cao chống ẩm phủ PVC, hệ khung VĨNH TƯỜNG TOPLINE)</t>
  </si>
  <si>
    <t>Trần nổi kích thước 610x1210x3.5mm (Tấm Duraflex in hoa văn nổi, hệ khung VĨNH TƯỜNG TOPLINE)</t>
  </si>
  <si>
    <t>Trần nổi kích thước 610x1210x9mm (Tấm thạch cao tiêu chuẩn phủ PVC, hệ khung VĨNH TƯỜNG FINELINE)</t>
  </si>
  <si>
    <t>Trần chìm phẳng (01 lớp tấm thạch cao tiêu chuẩn Gyproc 12.7mm, hệ khung VĨNH TƯỜNG BASI)</t>
  </si>
  <si>
    <t>24</t>
  </si>
  <si>
    <t>Trần chìm phẳng (01 lớp tấm thạch cao tiêu chuẩn Gyproc 9mm, hệ khung VĨNH TƯỜNG BASI)</t>
  </si>
  <si>
    <t>Trần chìm phẳng (01 lớp tấm thạch cao tiêu chuẩn Gyproc 9mm, hệ khung VĨNH TƯỜNG ALPHA)</t>
  </si>
  <si>
    <t>Trần chìm phẳng (01 lớp tấm thạch cao chống ẩm Gyproc 9mm, hệ khung VĨNH TƯỜNG ALPHA)</t>
  </si>
  <si>
    <t>bộ</t>
  </si>
  <si>
    <t>Trần chìm phẳng (01 lớp tấm thạch cao tiêu chuẩn Gyproc 9mm, hệ khung VĨNH TƯỜNG TIKA)</t>
  </si>
  <si>
    <t>Vách ngăn chống cháy 60 phút (tấm thạch cao Gyproc chống cháy 15.8mm, mỗi mặt 01 lớp) hệ khung VĨNH TƯỜNG V-Wall 51/52</t>
  </si>
  <si>
    <t>Vách ngăn (tấm thạch cao Gyproc tiêu chuẩn 12.7mm, mỗi mặt 01 lớp) hệ khung VĨNH TƯỜNG V-Wall 75/76</t>
  </si>
  <si>
    <t>19</t>
  </si>
  <si>
    <t>Sản phẩm sứ vệ sinh Đồng Tâm</t>
  </si>
  <si>
    <t>Bộ cầu 2 khối</t>
  </si>
  <si>
    <t>Era (nắp thường, phụ kiện gạt) - E0101TGT*</t>
  </si>
  <si>
    <t>Ruby (nắp thường, phụ kiện gạt) - B0707TGT*</t>
  </si>
  <si>
    <t>Queen (nắp rơi êm, phụ kiện 2 nhấn) - B4429HS2*</t>
  </si>
  <si>
    <t>Sand (nắp rơi êm, phụ kiện 2 nhấn) - B6464HS2*</t>
  </si>
  <si>
    <t>Thân cầu cao dài 61 Moon - CD6130T</t>
  </si>
  <si>
    <t>Thân cầu trẻ em ERA - CE0109T</t>
  </si>
  <si>
    <t>Thân cầu trẻ em Piggy - CE0230T</t>
  </si>
  <si>
    <t>Bộ cầu 1 khối</t>
  </si>
  <si>
    <t>Gold (nắp rơi êm, phụ kiện 2 nhấn, Nano) - K3130HS2*-N</t>
  </si>
  <si>
    <t>Water (nắp rơi êm, phụ kiện 2 nhấn, Nano) - K6730HS2*-N</t>
  </si>
  <si>
    <t xml:space="preserve">Các loại chậu </t>
  </si>
  <si>
    <t>Chậu bàn 01 - LB01L1*</t>
  </si>
  <si>
    <t>cái</t>
  </si>
  <si>
    <t>Chậu âm bàn 10 - LB1000*</t>
  </si>
  <si>
    <t>Chậu tròn treo 01 - lỗ lớn - LT01LL*</t>
  </si>
  <si>
    <t>Chậu tròn treo 35 - lỗ lớn - LT35LL*</t>
  </si>
  <si>
    <t>Chậu tròn treo 51 - 1 lỗ - LT51L1*</t>
  </si>
  <si>
    <t>Chậu tròn treo 63 - 1 lỗ - LT63L1*</t>
  </si>
  <si>
    <t>Chậu tròn treo 65 - lỗ lớn - LT65LL*</t>
  </si>
  <si>
    <t>Các loại chân chậu (chỉ tính phần sứ)</t>
  </si>
  <si>
    <t>Chân chậu 01 - PD0100*</t>
  </si>
  <si>
    <t>Chân chậu Ý - PDY100*</t>
  </si>
  <si>
    <t>Chân chậu 04 - PT400*</t>
  </si>
  <si>
    <t>Chân chậu treo 35 - PT3500*</t>
  </si>
  <si>
    <t>Chân chậu 51 - PT5100*</t>
  </si>
  <si>
    <t>Chân chậu 63 - PT6300*</t>
  </si>
  <si>
    <t>Các loại bồn tiểu</t>
  </si>
  <si>
    <t>Bồn tiểu 01 - UT01XV*</t>
  </si>
  <si>
    <t>Bồn tiểu 14 - UT14XV*</t>
  </si>
  <si>
    <t>Bồn tiểu 15 - UT15XV*</t>
  </si>
  <si>
    <t>Bồn tiểu 64 - UT64XV*</t>
  </si>
  <si>
    <t>Bồn tiểu 65 - UT65XV*</t>
  </si>
  <si>
    <t>Bồn tiểu đứng 380 - UD3800T</t>
  </si>
  <si>
    <t>Bồn tiểu đứng 380 - UD3800T (công nghệ Cleamax)</t>
  </si>
  <si>
    <t>Bồn tiểu nữ 01 - BD0100T</t>
  </si>
  <si>
    <t>Các loại nắp nhựa</t>
  </si>
  <si>
    <t>Nắp thường dùng cho cầu 2 khối - NNHADT*</t>
  </si>
  <si>
    <t>Nắp rơi êm dùng cho cầu 02 khối -NNHADH*</t>
  </si>
  <si>
    <t>Các loại phụ kiện</t>
  </si>
  <si>
    <t>Phụ kiện gạt cầu 2 khối -PKHAGTD</t>
  </si>
  <si>
    <t>Phụ kiện treo - PKHAGTT</t>
  </si>
  <si>
    <t>Phụ kiện gạt nước cầu trẻ em Việt Nam - PKHAGTE</t>
  </si>
  <si>
    <t>Phụ kiện 01 nhấn cầu dài ngoại nhập PKRTN1D</t>
  </si>
  <si>
    <t>Phụ kiện 02 nhấn cầu khối PKRTN2K</t>
  </si>
  <si>
    <t>Phụ kiện 02 nhấn cầu khối 65 PKSN2KO</t>
  </si>
  <si>
    <t>Phụ kiện 02 nhấn cầu khối 67, 54, 55 PKSN2KV</t>
  </si>
  <si>
    <t>Phụ kiện 2 nhấn cầu 02 khối - PKHAN2D, PKSIN2D, PKSIN2V, BKSIN2O</t>
  </si>
  <si>
    <t>Phụ kiện gạt nút nhấn lớn ngoại nhập PKGNNL</t>
  </si>
  <si>
    <t>Bộ pat chậu (LT04, LT01, LT35, LT51, LT63, LT65)</t>
  </si>
  <si>
    <t>Các loại thân cầu và thùng nước rời</t>
  </si>
  <si>
    <t>Thân cầu Era - CE0109*</t>
  </si>
  <si>
    <t>Thân cầu Ruby - CD0725*</t>
  </si>
  <si>
    <t>Thân cầu Queen - CD4430*</t>
  </si>
  <si>
    <t>Thân cầu Sand - CD6430*</t>
  </si>
  <si>
    <t>Cầu thấp 04 (**)</t>
  </si>
  <si>
    <t>Thùng nước cầu Era - TE01GT*</t>
  </si>
  <si>
    <t>Thùng nước cầu Ruby - TD07GT*</t>
  </si>
  <si>
    <t>Thùng nước cầu Queen - TD29N1*</t>
  </si>
  <si>
    <t>Thùng nước cầu Sand - TD64N1*</t>
  </si>
  <si>
    <t>Thùng nước treo 06 - TD06GT</t>
  </si>
  <si>
    <t>B</t>
  </si>
  <si>
    <t>GIÁ VLXD TẠI KHU VỰC XÃ TẮC VÂN TP CÀ MAU</t>
  </si>
  <si>
    <t>Bao (50 kg)</t>
  </si>
  <si>
    <t>m3</t>
  </si>
  <si>
    <t>Gạch rỗng đất nung 8x8x19cm</t>
  </si>
  <si>
    <t>Gạch đặc đất nung 4x8x19cm</t>
  </si>
  <si>
    <t>Sắt tròn trơn D=6mm</t>
  </si>
  <si>
    <t>Sắt tròn trơn D=8mm</t>
  </si>
  <si>
    <t>Sắt tròn trơn D=10mm</t>
  </si>
  <si>
    <t>Sắt tròn trơn D=12mm</t>
  </si>
  <si>
    <t>Sắt tròn trơn D=14-32mm</t>
  </si>
  <si>
    <t>GIÁ VLXD TẠI THỊ TRẤN U MINH, HUYỆN U MINH</t>
  </si>
  <si>
    <t>Xi măng Sao Mai</t>
  </si>
  <si>
    <t>Gạch bông lát vỉa hè 300x300x50 (SP cty Quang Tiền)</t>
  </si>
  <si>
    <t>Sắt tròn gân D=10mm</t>
  </si>
  <si>
    <t>Sắt tròn gân D=12mm</t>
  </si>
  <si>
    <t>Sắt tròn gân D=14-32mm</t>
  </si>
  <si>
    <t>Cừ tràm (Tại tuyến lộ xe Cà Mau - U Minh đoạn ở xã Nguyễn Phích)</t>
  </si>
  <si>
    <t>Cừ tràm 4,7m, ĐK ngọn = 5-6cm</t>
  </si>
  <si>
    <t>Cây</t>
  </si>
  <si>
    <t>Cừ tràm 4,7m, ĐK ngọn = 4,3-4,8cm</t>
  </si>
  <si>
    <t>Cừ tràm 4,7m, ĐK ngọn = 3,8-4,2cm</t>
  </si>
  <si>
    <t>C</t>
  </si>
  <si>
    <t>GIÁ VLXD TẠI THỊ TRẤN THỚI BÌNH, HUYỆN THỚI BÌNH</t>
  </si>
  <si>
    <t>Xi măng Insee (Holcim) PCB40</t>
  </si>
  <si>
    <t>Đá 1x2cm</t>
  </si>
  <si>
    <t>Đá 4x6cm</t>
  </si>
  <si>
    <t>Đá 0x4cm</t>
  </si>
  <si>
    <t>Đá mi</t>
  </si>
  <si>
    <t>KHU VỰC XÃ TÂN BẰNG HUYỆN THỚI BÌNH</t>
  </si>
  <si>
    <t>D</t>
  </si>
  <si>
    <t>KHU VỰC THỊ TRẤN SÔNG ĐỐC</t>
  </si>
  <si>
    <t xml:space="preserve">Đá 0x4cm </t>
  </si>
  <si>
    <t>E</t>
  </si>
  <si>
    <t>GIÁ VLXD TẠI TT ĐẦM DƠI, HUYỆN ĐẦM DƠI</t>
  </si>
  <si>
    <t>F</t>
  </si>
  <si>
    <t>GIÁ VLXD TẠI THỊ TRẤN RẠCH GỐC, HUYỆN NGỌC HIỂN</t>
  </si>
  <si>
    <t>Xi măng Tây Đô PC40</t>
  </si>
  <si>
    <t>G</t>
  </si>
  <si>
    <t>GIÁ VLXD TẠI KHU VỰC XÃ ĐẤT MŨI, HUYỆN NGỌC HIỂN</t>
  </si>
  <si>
    <t>H</t>
  </si>
  <si>
    <t>GIÁ VLXD TẠI THỊ TRẤN CÁI ĐÔI VÀM, HUYỆN PHÚ TÂN</t>
  </si>
  <si>
    <t>Xi măng Insee PCB40</t>
  </si>
  <si>
    <t>I</t>
  </si>
  <si>
    <t>GIÁ VLXD TẠI XÃ PHÚ THUẬN, HUYỆN PHÚ TÂN</t>
  </si>
  <si>
    <t>Xi măng Insee (Holcim) PC40</t>
  </si>
  <si>
    <t>J</t>
  </si>
  <si>
    <t>GIÁ VLXD TẠI THỊ TRẤN NĂM CĂN, HUYỆN NĂM CĂN</t>
  </si>
  <si>
    <t>Xi măng Holcim PC40</t>
  </si>
  <si>
    <t>L</t>
  </si>
  <si>
    <t>GIÁ VLXD TẠI THỊ TRẤN CÁI NƯỚC, HUYỆN CÁI NƯỚC</t>
  </si>
  <si>
    <t>Bậc hàng</t>
  </si>
  <si>
    <t>Cự ly từ 30km trở lại</t>
  </si>
  <si>
    <t>Cự ly từ 31km trở lên</t>
  </si>
  <si>
    <t>Hàng bậc 1</t>
  </si>
  <si>
    <t>Hàng bậc 2</t>
  </si>
  <si>
    <t>Hàng bậc 3</t>
  </si>
  <si>
    <t>Đơn giá vận chuyển sông loại 1 (đồng/tấn/km)</t>
  </si>
  <si>
    <t>Hàng bậc 1: Gồm đất, cát, sỏi, đá có kích cỡ hạt dưới 5mm (tương đương đá mi), gạch xây các loại.</t>
  </si>
  <si>
    <t>Hàng bậc 2: Gồm ngói, đá có kích cỡ hạt từ 5mm trở lên, sắt thép, sơn các loại, các thành phẩm và bán thành phẩm của gỗ (cửa gỗ...), hoặc kim loại (Thanh,thỏi, dầm, tấm, khung, ống…)</t>
  </si>
  <si>
    <t>Hàng bậc 3: Gồm xi măng, vôi các loại, xăng dầu, các loại vật tư và thiết bị chuyên ngành, nhựa đường, cột điện, gỗ ván các loại, ống nước các loại.</t>
  </si>
  <si>
    <t>Hàng bậc 4: Gồm nhựa nhũ tương, kính các loại, hàng thủy tinh.</t>
  </si>
  <si>
    <t>Đơn giá vận chuyển sông loại 2 (đồng/tấn/km)</t>
  </si>
  <si>
    <t>Đơn giá vận chuyển sông loại 3 (đồng/tấn/km)</t>
  </si>
  <si>
    <t>Giá dầu diezel 0.05s hoặc tương đương</t>
  </si>
  <si>
    <t>từ 10.000đ đến &lt;15000đ/lít</t>
  </si>
  <si>
    <t>từ 15.000đ đến &lt;20000đ/lít</t>
  </si>
  <si>
    <t>từ 20.000đ đến &lt;25000đ/lít</t>
  </si>
  <si>
    <t>từ 25.000đ đến &lt;30000đ/lít</t>
  </si>
  <si>
    <t>từ 30.000đ đến &lt;35000đ/lít</t>
  </si>
  <si>
    <t>từ 35.000đ đến 40.000đ/lít</t>
  </si>
  <si>
    <t>HS điều chỉnh</t>
  </si>
  <si>
    <t>Khi áp dụng đơn giá ĐC cước VC đường sông ở trên cho cung đường VC có cự ly dưới 5km thì tính 5km, trường hợp trong phạm vi VC dưới 5km có nhiều loại đường thì áp dụng đơn giá của loại đường có cự ly dài nhất</t>
  </si>
  <si>
    <t>Hàng bậc 4</t>
  </si>
  <si>
    <t>chưa VAT</t>
  </si>
  <si>
    <t>Đơn giá vận chuyển đường biển (đồng/tấn/km)</t>
  </si>
  <si>
    <t>Từ cửa biển đến các đảo và ngược lại</t>
  </si>
  <si>
    <t>Đơn giá bộc xếp trung chuyển</t>
  </si>
  <si>
    <t>STT</t>
  </si>
  <si>
    <t>Loại VL</t>
  </si>
  <si>
    <t>Đơn vị</t>
  </si>
  <si>
    <t>Đơn giá bốc xếp tính cho 1 lượt</t>
  </si>
  <si>
    <t>Thủ công (cự ly &lt;30m)</t>
  </si>
  <si>
    <t>Cơ giới</t>
  </si>
  <si>
    <t>Trung chuyển bằng thủ công</t>
  </si>
  <si>
    <t>Phạm vi 10m khởi điểm</t>
  </si>
  <si>
    <t>Phạm vi 10m tiếp theo</t>
  </si>
  <si>
    <t>Cát, sỏi các loại, than xỉ, gạch vỡ</t>
  </si>
  <si>
    <t>Đất sét, đất dính</t>
  </si>
  <si>
    <t>Sỏi, đá dăm các loại</t>
  </si>
  <si>
    <t>Đá hộc, đá ba, đá chẻ, đá xanh miếng</t>
  </si>
  <si>
    <t>Gạch đặc các loại (gạch chỉ, gạch thẻ)</t>
  </si>
  <si>
    <t>1000v</t>
  </si>
  <si>
    <t>Gạch đất nung rỗng các loại (gạch ống)</t>
  </si>
  <si>
    <t>Gạch BT rỗng các loại (gạch 2-4 lỗ)</t>
  </si>
  <si>
    <t>Đá ốp lát các loại</t>
  </si>
  <si>
    <t>Ngói các loại</t>
  </si>
  <si>
    <t>100m²</t>
  </si>
  <si>
    <t>Xi măng d0o1ng bao các loại (chỉ áp dụng bốc xếp cơ giới khi cần đẩy nhanh tiến độ hoặc ở điều kiện tiết kiệm hơn bốc xếp bằng thủ công)</t>
  </si>
  <si>
    <t>Sắt thép các loại</t>
  </si>
  <si>
    <t>Tấn</t>
  </si>
  <si>
    <t>Cửa, kính, vách kính khung nhôm, thép, gỗ các loại</t>
  </si>
  <si>
    <t>Hỗn hợp các loại phế thải xây dựng (ngoại trừ gạch vỡ)</t>
  </si>
  <si>
    <t>Vận chuyển bằng tời tự chế tại các đảo (tính theo chiều dài mái dốc)</t>
  </si>
  <si>
    <t>kg/10m</t>
  </si>
  <si>
    <t>Cước hàng bậc 1</t>
  </si>
  <si>
    <t>Cước hàng bậc 2</t>
  </si>
  <si>
    <t>Cước hàng bậc 3</t>
  </si>
  <si>
    <t>Cước hàng bậc 4</t>
  </si>
  <si>
    <t>Tổng cước</t>
  </si>
  <si>
    <t>Giaù daàu Diezen</t>
  </si>
  <si>
    <t>HS ĐC GIÁ DẦU</t>
  </si>
  <si>
    <t>THOÂNG TIN CHUNG</t>
  </si>
  <si>
    <t>STT loại hàng</t>
  </si>
  <si>
    <t>BX TC</t>
  </si>
  <si>
    <t>BXCG</t>
  </si>
  <si>
    <t>tối ưu</t>
  </si>
  <si>
    <t>ĐV</t>
  </si>
  <si>
    <t>Nơi bán</t>
  </si>
  <si>
    <t>Trên đường VC:</t>
  </si>
  <si>
    <t>Tại công trình:</t>
  </si>
  <si>
    <t>Trung chuyển</t>
  </si>
  <si>
    <t>hs đc viên ra m2</t>
  </si>
  <si>
    <t>ĐƠN GIÁ VẬN CHUYỂN, BỐC XẾP TẠI QUYẾT ĐỊNH 157/QĐ-SXD NGÀY 04/07/2022 CỦA SỞ XÂY DỰNG.</t>
  </si>
  <si>
    <t>TOÀN BỘ CÔNG TRÌNH.</t>
  </si>
  <si>
    <t>Tôn dày 0,44 mm khổ 1,07m</t>
  </si>
  <si>
    <t>Tôn dày 0,49 mm khổ 1,07m</t>
  </si>
  <si>
    <t>Tôn dày 0,57 mm khổ 1,07m</t>
  </si>
  <si>
    <t>Sắt tròn gân D=14mm</t>
  </si>
  <si>
    <t>Sắt tròn gân D=16mm</t>
  </si>
  <si>
    <t>Gạch thạch anh (nhân tạo)</t>
  </si>
  <si>
    <t>TRỤ SỞ ARGIBANK CHI NHÁNH TRẦN VĂN THỜI CÀ MAU - PHÒNG GIAO DỊCH SÔNG ĐỐC</t>
  </si>
  <si>
    <t>XÃ SÔNG ĐỐC, TỈNH CÀ MAU</t>
  </si>
  <si>
    <r>
      <t>CÔNG BỐ GIÁ VẬT LIỆU XÂY DỰNG THÁNG 8</t>
    </r>
    <r>
      <rPr>
        <b/>
        <sz val="10"/>
        <color rgb="FFFF0000"/>
        <rFont val="Times New Roman"/>
        <family val="1"/>
      </rPr>
      <t>/2025</t>
    </r>
    <r>
      <rPr>
        <b/>
        <sz val="10"/>
        <color theme="1"/>
        <rFont val="Times New Roman"/>
        <family val="1"/>
      </rPr>
      <t xml:space="preserve"> CỦA SỞ XÂY DỰNG TỈNH CÀ MAU</t>
    </r>
  </si>
  <si>
    <t>KHU VỰC 6 (XÃ SÔNG ĐỐC)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</si>
</sst>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0_);_(* \(#,##0\);_(* &quot;-&quot;??_);_(@_)"/>
    <numFmt numFmtId="165" formatCode="#\ ###\ ###"/>
    <numFmt numFmtId="166" formatCode="#\ ###\ ###\ ###"/>
    <numFmt numFmtId="167" formatCode="_(* #,##0_);_(* \(#,##0\);_(* \-??_);_(@_)"/>
    <numFmt numFmtId="168" formatCode="0.0000"/>
    <numFmt numFmtId="169" formatCode="#\ ###\ ###\ ###\ ###"/>
    <numFmt numFmtId="170" formatCode="#.0\ ###\ ###\ ###"/>
    <numFmt numFmtId="171" formatCode="#,##0.000"/>
    <numFmt numFmtId="172" formatCode="#,##0.0"/>
    <numFmt numFmtId="173" formatCode="#.00\ ###\ ###\ ###\ ###"/>
  </numFmts>
  <fonts count="32" x14ac:knownFonts="1">
    <font>
      <sz val="12"/>
      <color theme="1"/>
      <name val="Times New Roman"/>
      <family val="2"/>
    </font>
    <font>
      <sz val="12"/>
      <color theme="1"/>
      <name val="Times New Roman"/>
      <family val="2"/>
    </font>
    <font>
      <sz val="12"/>
      <color rgb="FFFF0000"/>
      <name val="Times New Roman"/>
      <family val="2"/>
    </font>
    <font>
      <b/>
      <sz val="15"/>
      <color theme="1"/>
      <name val="Times New Roman"/>
      <family val="1"/>
    </font>
    <font>
      <sz val="10"/>
      <color theme="1"/>
      <name val="Arial"/>
      <family val="2"/>
    </font>
    <font>
      <b/>
      <sz val="12"/>
      <color theme="1"/>
      <name val="VNI-Helve-Condense"/>
    </font>
    <font>
      <b/>
      <sz val="10"/>
      <color theme="1"/>
      <name val="Times New Roman"/>
      <family val="1"/>
    </font>
    <font>
      <b/>
      <i/>
      <sz val="10"/>
      <color theme="1"/>
      <name val="VNI-Helve-Condense"/>
    </font>
    <font>
      <b/>
      <sz val="10"/>
      <name val="Times New Roman"/>
      <family val="1"/>
    </font>
    <font>
      <sz val="10"/>
      <color theme="1"/>
      <name val="VNI-Helve-Condense"/>
    </font>
    <font>
      <b/>
      <sz val="10"/>
      <color theme="1"/>
      <name val="VNI-Helve-Condense"/>
    </font>
    <font>
      <b/>
      <i/>
      <sz val="10"/>
      <color theme="1"/>
      <name val="Times New Roman"/>
      <family val="1"/>
    </font>
    <font>
      <b/>
      <sz val="9"/>
      <color theme="1"/>
      <name val="VNI-Helve-Condense"/>
    </font>
    <font>
      <b/>
      <sz val="9"/>
      <color theme="1"/>
      <name val="Times New Roman"/>
      <family val="1"/>
    </font>
    <font>
      <sz val="9"/>
      <color theme="1"/>
      <name val="Times New Roman"/>
      <family val="1"/>
    </font>
    <font>
      <sz val="8"/>
      <color theme="1"/>
      <name val="Times New Roman"/>
      <family val="1"/>
    </font>
    <font>
      <b/>
      <i/>
      <sz val="9"/>
      <color theme="1"/>
      <name val="Times New Roman"/>
      <family val="1"/>
    </font>
    <font>
      <sz val="9"/>
      <color theme="1"/>
      <name val="VNI Helve Condense"/>
    </font>
    <font>
      <i/>
      <sz val="9"/>
      <color theme="1"/>
      <name val="Times New Roman"/>
      <family val="1"/>
    </font>
    <font>
      <b/>
      <sz val="10"/>
      <color theme="1"/>
      <name val="Arial"/>
      <family val="2"/>
    </font>
    <font>
      <b/>
      <sz val="12"/>
      <color indexed="8"/>
      <name val="VNI-Helve-Condense"/>
    </font>
    <font>
      <b/>
      <sz val="9"/>
      <color indexed="81"/>
      <name val="Tahoma"/>
      <family val="2"/>
    </font>
    <font>
      <sz val="9"/>
      <color indexed="81"/>
      <name val="Tahoma"/>
      <family val="2"/>
    </font>
    <font>
      <sz val="8"/>
      <name val="Times New Roman"/>
      <family val="2"/>
    </font>
    <font>
      <b/>
      <sz val="12"/>
      <color rgb="FFFF0000"/>
      <name val="Times New Roman"/>
      <family val="1"/>
    </font>
    <font>
      <b/>
      <sz val="12"/>
      <color theme="1"/>
      <name val="Times New Roman"/>
      <family val="1"/>
    </font>
    <font>
      <sz val="9"/>
      <color rgb="FFFF0000"/>
      <name val="Times New Roman"/>
      <family val="1"/>
    </font>
    <font>
      <b/>
      <sz val="10"/>
      <name val="Arial"/>
      <family val="2"/>
    </font>
    <font>
      <b/>
      <sz val="10"/>
      <color rgb="FFFF0000"/>
      <name val="Times New Roman"/>
      <family val="1"/>
    </font>
    <font>
      <sz val="10"/>
      <color rgb="FFFF0000"/>
      <name val="Arial"/>
      <family val="2"/>
    </font>
    <font>
      <sz val="10"/>
      <color theme="1"/>
      <name val="Times New Roman"/>
      <family val="1"/>
    </font>
    <font>
      <sz val="9"/>
      <color rgb="FFFF0000"/>
      <name val="VNI-Helve-Condense"/>
    </font>
  </fonts>
  <fills count="11">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FFC000"/>
        <bgColor indexed="64"/>
      </patternFill>
    </fill>
  </fills>
  <borders count="187">
    <border>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top/>
      <bottom/>
      <diagonal/>
    </border>
    <border>
      <left/>
      <right style="medium">
        <color indexed="64"/>
      </right>
      <top/>
      <bottom/>
      <diagonal/>
    </border>
    <border>
      <left/>
      <right/>
      <top style="dotted">
        <color indexed="64"/>
      </top>
      <bottom/>
      <diagonal/>
    </border>
    <border>
      <left/>
      <right style="medium">
        <color indexed="64"/>
      </right>
      <top style="dotted">
        <color indexed="64"/>
      </top>
      <bottom/>
      <diagonal/>
    </border>
    <border>
      <left style="medium">
        <color indexed="64"/>
      </left>
      <right/>
      <top style="dotted">
        <color indexed="64"/>
      </top>
      <bottom/>
      <diagonal/>
    </border>
    <border>
      <left style="medium">
        <color indexed="64"/>
      </left>
      <right/>
      <top style="dotted">
        <color indexed="64"/>
      </top>
      <bottom style="dotted">
        <color indexed="64"/>
      </bottom>
      <diagonal/>
    </border>
    <border>
      <left style="medium">
        <color indexed="64"/>
      </left>
      <right style="medium">
        <color indexed="64"/>
      </right>
      <top/>
      <bottom style="thin">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right/>
      <top style="thin">
        <color indexed="64"/>
      </top>
      <bottom style="dotted">
        <color indexed="64"/>
      </bottom>
      <diagonal/>
    </border>
    <border>
      <left/>
      <right style="dotted">
        <color indexed="64"/>
      </right>
      <top style="thin">
        <color indexed="64"/>
      </top>
      <bottom/>
      <diagonal/>
    </border>
    <border>
      <left/>
      <right style="medium">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thin">
        <color indexed="64"/>
      </top>
      <bottom style="thin">
        <color indexed="64"/>
      </bottom>
      <diagonal/>
    </border>
    <border>
      <left/>
      <right style="dotted">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style="thin">
        <color indexed="64"/>
      </top>
      <bottom style="dotted">
        <color indexed="64"/>
      </bottom>
      <diagonal/>
    </border>
    <border>
      <left style="dotted">
        <color indexed="64"/>
      </left>
      <right style="medium">
        <color indexed="64"/>
      </right>
      <top style="thin">
        <color indexed="64"/>
      </top>
      <bottom style="dotted">
        <color indexed="64"/>
      </bottom>
      <diagonal/>
    </border>
    <border>
      <left style="dotted">
        <color indexed="64"/>
      </left>
      <right style="dotted">
        <color indexed="64"/>
      </right>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right/>
      <top style="thin">
        <color indexed="64"/>
      </top>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8"/>
      </bottom>
      <diagonal/>
    </border>
    <border>
      <left style="dotted">
        <color indexed="64"/>
      </left>
      <right/>
      <top style="dotted">
        <color indexed="64"/>
      </top>
      <bottom style="medium">
        <color indexed="8"/>
      </bottom>
      <diagonal/>
    </border>
    <border>
      <left/>
      <right style="medium">
        <color indexed="64"/>
      </right>
      <top style="dotted">
        <color indexed="64"/>
      </top>
      <bottom style="medium">
        <color indexed="8"/>
      </bottom>
      <diagonal/>
    </border>
    <border>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style="medium">
        <color indexed="64"/>
      </left>
      <right style="medium">
        <color indexed="64"/>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thin">
        <color indexed="8"/>
      </right>
      <top style="medium">
        <color indexed="64"/>
      </top>
      <bottom style="medium">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medium">
        <color indexed="8"/>
      </right>
      <top style="medium">
        <color indexed="64"/>
      </top>
      <bottom style="thin">
        <color indexed="8"/>
      </bottom>
      <diagonal/>
    </border>
    <border>
      <left/>
      <right style="medium">
        <color indexed="8"/>
      </right>
      <top style="medium">
        <color indexed="64"/>
      </top>
      <bottom style="medium">
        <color indexed="8"/>
      </bottom>
      <diagonal/>
    </border>
    <border>
      <left style="medium">
        <color indexed="8"/>
      </left>
      <right/>
      <top/>
      <bottom/>
      <diagonal/>
    </border>
    <border>
      <left style="thin">
        <color indexed="8"/>
      </left>
      <right style="thin">
        <color indexed="8"/>
      </right>
      <top style="medium">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thin">
        <color indexed="8"/>
      </top>
      <bottom style="medium">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bottom/>
      <diagonal/>
    </border>
    <border>
      <left style="thin">
        <color indexed="8"/>
      </left>
      <right/>
      <top style="medium">
        <color indexed="8"/>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top/>
      <bottom style="medium">
        <color indexed="8"/>
      </bottom>
      <diagonal/>
    </border>
    <border>
      <left style="medium">
        <color indexed="8"/>
      </left>
      <right style="thin">
        <color indexed="8"/>
      </right>
      <top/>
      <bottom style="medium">
        <color indexed="8"/>
      </bottom>
      <diagonal/>
    </border>
    <border>
      <left style="medium">
        <color indexed="64"/>
      </left>
      <right style="medium">
        <color indexed="64"/>
      </right>
      <top style="medium">
        <color indexed="8"/>
      </top>
      <bottom style="dotted">
        <color indexed="8"/>
      </bottom>
      <diagonal/>
    </border>
    <border>
      <left/>
      <right style="thin">
        <color indexed="8"/>
      </right>
      <top style="medium">
        <color indexed="8"/>
      </top>
      <bottom style="dotted">
        <color indexed="8"/>
      </bottom>
      <diagonal/>
    </border>
    <border>
      <left style="thin">
        <color indexed="8"/>
      </left>
      <right style="thin">
        <color indexed="8"/>
      </right>
      <top style="medium">
        <color indexed="8"/>
      </top>
      <bottom style="dotted">
        <color indexed="8"/>
      </bottom>
      <diagonal/>
    </border>
    <border>
      <left style="thin">
        <color indexed="8"/>
      </left>
      <right/>
      <top style="medium">
        <color indexed="8"/>
      </top>
      <bottom style="dotted">
        <color indexed="8"/>
      </bottom>
      <diagonal/>
    </border>
    <border>
      <left style="medium">
        <color indexed="8"/>
      </left>
      <right style="thin">
        <color indexed="8"/>
      </right>
      <top style="medium">
        <color indexed="8"/>
      </top>
      <bottom style="dotted">
        <color indexed="8"/>
      </bottom>
      <diagonal/>
    </border>
    <border>
      <left style="medium">
        <color indexed="64"/>
      </left>
      <right style="thin">
        <color indexed="8"/>
      </right>
      <top style="medium">
        <color indexed="8"/>
      </top>
      <bottom style="dotted">
        <color indexed="8"/>
      </bottom>
      <diagonal/>
    </border>
    <border>
      <left style="thin">
        <color indexed="8"/>
      </left>
      <right style="medium">
        <color indexed="8"/>
      </right>
      <top style="medium">
        <color indexed="8"/>
      </top>
      <bottom style="dotted">
        <color indexed="8"/>
      </bottom>
      <diagonal/>
    </border>
    <border>
      <left/>
      <right style="medium">
        <color indexed="8"/>
      </right>
      <top style="medium">
        <color indexed="8"/>
      </top>
      <bottom style="dotted">
        <color indexed="8"/>
      </bottom>
      <diagonal/>
    </border>
    <border>
      <left style="medium">
        <color indexed="64"/>
      </left>
      <right style="medium">
        <color indexed="64"/>
      </right>
      <top style="dotted">
        <color indexed="8"/>
      </top>
      <bottom style="dotted">
        <color indexed="8"/>
      </bottom>
      <diagonal/>
    </border>
    <border>
      <left/>
      <right style="thin">
        <color indexed="8"/>
      </right>
      <top style="dotted">
        <color indexed="8"/>
      </top>
      <bottom style="dotted">
        <color indexed="8"/>
      </bottom>
      <diagonal/>
    </border>
    <border>
      <left style="thin">
        <color indexed="8"/>
      </left>
      <right style="thin">
        <color indexed="8"/>
      </right>
      <top style="dotted">
        <color indexed="8"/>
      </top>
      <bottom style="dotted">
        <color indexed="8"/>
      </bottom>
      <diagonal/>
    </border>
    <border>
      <left style="thin">
        <color indexed="8"/>
      </left>
      <right/>
      <top style="dotted">
        <color indexed="8"/>
      </top>
      <bottom style="dotted">
        <color indexed="8"/>
      </bottom>
      <diagonal/>
    </border>
    <border>
      <left style="medium">
        <color indexed="8"/>
      </left>
      <right style="thin">
        <color indexed="8"/>
      </right>
      <top style="dotted">
        <color indexed="8"/>
      </top>
      <bottom style="dotted">
        <color indexed="8"/>
      </bottom>
      <diagonal/>
    </border>
    <border>
      <left style="medium">
        <color indexed="64"/>
      </left>
      <right style="thin">
        <color indexed="8"/>
      </right>
      <top style="dotted">
        <color indexed="8"/>
      </top>
      <bottom style="dotted">
        <color indexed="8"/>
      </bottom>
      <diagonal/>
    </border>
    <border>
      <left style="thin">
        <color indexed="8"/>
      </left>
      <right style="medium">
        <color indexed="8"/>
      </right>
      <top style="dotted">
        <color indexed="8"/>
      </top>
      <bottom style="dotted">
        <color indexed="8"/>
      </bottom>
      <diagonal/>
    </border>
    <border>
      <left/>
      <right style="medium">
        <color indexed="8"/>
      </right>
      <top style="dotted">
        <color indexed="8"/>
      </top>
      <bottom style="dotted">
        <color indexed="8"/>
      </bottom>
      <diagonal/>
    </border>
    <border>
      <left style="medium">
        <color indexed="8"/>
      </left>
      <right style="thin">
        <color indexed="8"/>
      </right>
      <top style="dotted">
        <color indexed="8"/>
      </top>
      <bottom/>
      <diagonal/>
    </border>
    <border>
      <left style="thin">
        <color indexed="8"/>
      </left>
      <right style="thin">
        <color indexed="8"/>
      </right>
      <top style="dotted">
        <color indexed="8"/>
      </top>
      <bottom/>
      <diagonal/>
    </border>
    <border>
      <left style="thin">
        <color indexed="8"/>
      </left>
      <right style="thin">
        <color indexed="8"/>
      </right>
      <top/>
      <bottom/>
      <diagonal/>
    </border>
    <border>
      <left style="medium">
        <color indexed="8"/>
      </left>
      <right style="thin">
        <color indexed="8"/>
      </right>
      <top/>
      <bottom style="dotted">
        <color indexed="8"/>
      </bottom>
      <diagonal/>
    </border>
    <border>
      <left style="thin">
        <color indexed="8"/>
      </left>
      <right style="thin">
        <color indexed="8"/>
      </right>
      <top/>
      <bottom style="dotted">
        <color indexed="8"/>
      </bottom>
      <diagonal/>
    </border>
    <border>
      <left style="thin">
        <color indexed="8"/>
      </left>
      <right style="thin">
        <color indexed="8"/>
      </right>
      <top style="dotted">
        <color indexed="8"/>
      </top>
      <bottom style="thin">
        <color indexed="64"/>
      </bottom>
      <diagonal/>
    </border>
    <border>
      <left style="medium">
        <color indexed="8"/>
      </left>
      <right style="thin">
        <color indexed="8"/>
      </right>
      <top style="dotted">
        <color indexed="8"/>
      </top>
      <bottom style="thin">
        <color indexed="64"/>
      </bottom>
      <diagonal/>
    </border>
    <border>
      <left style="thin">
        <color indexed="8"/>
      </left>
      <right style="thin">
        <color indexed="8"/>
      </right>
      <top style="dotted">
        <color indexed="8"/>
      </top>
      <bottom style="medium">
        <color indexed="64"/>
      </bottom>
      <diagonal/>
    </border>
    <border>
      <left style="thin">
        <color indexed="8"/>
      </left>
      <right style="thin">
        <color indexed="8"/>
      </right>
      <top/>
      <bottom style="dotted">
        <color indexed="64"/>
      </bottom>
      <diagonal/>
    </border>
    <border>
      <left style="medium">
        <color indexed="64"/>
      </left>
      <right style="medium">
        <color indexed="64"/>
      </right>
      <top style="dotted">
        <color indexed="64"/>
      </top>
      <bottom style="dotted">
        <color indexed="64"/>
      </bottom>
      <diagonal/>
    </border>
    <border>
      <left/>
      <right style="thin">
        <color indexed="8"/>
      </right>
      <top style="dotted">
        <color indexed="64"/>
      </top>
      <bottom style="dotted">
        <color indexed="64"/>
      </bottom>
      <diagonal/>
    </border>
    <border>
      <left style="thin">
        <color indexed="8"/>
      </left>
      <right style="thin">
        <color indexed="8"/>
      </right>
      <top style="dotted">
        <color indexed="64"/>
      </top>
      <bottom style="dotted">
        <color indexed="64"/>
      </bottom>
      <diagonal/>
    </border>
    <border>
      <left style="medium">
        <color indexed="8"/>
      </left>
      <right style="thin">
        <color indexed="8"/>
      </right>
      <top style="dotted">
        <color indexed="64"/>
      </top>
      <bottom style="dotted">
        <color indexed="64"/>
      </bottom>
      <diagonal/>
    </border>
    <border>
      <left/>
      <right style="medium">
        <color indexed="8"/>
      </right>
      <top style="dotted">
        <color indexed="64"/>
      </top>
      <bottom style="dotted">
        <color indexed="64"/>
      </bottom>
      <diagonal/>
    </border>
    <border>
      <left style="thin">
        <color indexed="8"/>
      </left>
      <right style="thin">
        <color indexed="8"/>
      </right>
      <top/>
      <bottom style="thin">
        <color indexed="64"/>
      </bottom>
      <diagonal/>
    </border>
    <border>
      <left/>
      <right style="thin">
        <color indexed="8"/>
      </right>
      <top style="dotted">
        <color indexed="64"/>
      </top>
      <bottom/>
      <diagonal/>
    </border>
    <border>
      <left style="thin">
        <color indexed="8"/>
      </left>
      <right style="thin">
        <color indexed="8"/>
      </right>
      <top style="dotted">
        <color indexed="64"/>
      </top>
      <bottom style="thin">
        <color indexed="64"/>
      </bottom>
      <diagonal/>
    </border>
    <border>
      <left style="medium">
        <color indexed="64"/>
      </left>
      <right style="medium">
        <color indexed="64"/>
      </right>
      <top style="dotted">
        <color indexed="64"/>
      </top>
      <bottom/>
      <diagonal/>
    </border>
    <border>
      <left style="thin">
        <color indexed="8"/>
      </left>
      <right style="thin">
        <color indexed="8"/>
      </right>
      <top style="dotted">
        <color indexed="64"/>
      </top>
      <bottom/>
      <diagonal/>
    </border>
    <border>
      <left style="medium">
        <color indexed="8"/>
      </left>
      <right style="thin">
        <color indexed="8"/>
      </right>
      <top style="dotted">
        <color indexed="64"/>
      </top>
      <bottom/>
      <diagonal/>
    </border>
    <border>
      <left style="thin">
        <color indexed="8"/>
      </left>
      <right/>
      <top style="dotted">
        <color indexed="8"/>
      </top>
      <bottom/>
      <diagonal/>
    </border>
    <border>
      <left style="medium">
        <color indexed="64"/>
      </left>
      <right style="thin">
        <color indexed="8"/>
      </right>
      <top style="dotted">
        <color indexed="8"/>
      </top>
      <bottom/>
      <diagonal/>
    </border>
    <border>
      <left/>
      <right style="medium">
        <color indexed="8"/>
      </right>
      <top style="dotted">
        <color indexed="64"/>
      </top>
      <bottom/>
      <diagonal/>
    </border>
    <border>
      <left style="thin">
        <color indexed="8"/>
      </left>
      <right style="medium">
        <color indexed="8"/>
      </right>
      <top style="dotted">
        <color indexed="8"/>
      </top>
      <bottom/>
      <diagonal/>
    </border>
    <border>
      <left style="medium">
        <color indexed="64"/>
      </left>
      <right style="thin">
        <color indexed="8"/>
      </right>
      <top style="dotted">
        <color indexed="64"/>
      </top>
      <bottom style="dotted">
        <color indexed="64"/>
      </bottom>
      <diagonal/>
    </border>
    <border>
      <left style="medium">
        <color indexed="8"/>
      </left>
      <right/>
      <top/>
      <bottom style="dotted">
        <color indexed="8"/>
      </bottom>
      <diagonal/>
    </border>
    <border>
      <left/>
      <right style="thin">
        <color indexed="8"/>
      </right>
      <top/>
      <bottom style="dotted">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8"/>
      </left>
      <right/>
      <top style="dotted">
        <color indexed="8"/>
      </top>
      <bottom/>
      <diagonal/>
    </border>
    <border>
      <left/>
      <right style="thin">
        <color indexed="8"/>
      </right>
      <top style="dotted">
        <color indexed="8"/>
      </top>
      <bottom/>
      <diagonal/>
    </border>
    <border>
      <left/>
      <right style="thin">
        <color indexed="8"/>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medium">
        <color indexed="64"/>
      </left>
      <right/>
      <top style="thin">
        <color indexed="64"/>
      </top>
      <bottom style="dotted">
        <color indexed="64"/>
      </bottom>
      <diagonal/>
    </border>
    <border>
      <left style="thin">
        <color indexed="8"/>
      </left>
      <right style="medium">
        <color indexed="64"/>
      </right>
      <top/>
      <bottom/>
      <diagonal/>
    </border>
    <border>
      <left style="medium">
        <color indexed="64"/>
      </left>
      <right/>
      <top/>
      <bottom style="medium">
        <color indexed="8"/>
      </bottom>
      <diagonal/>
    </border>
    <border>
      <left style="medium">
        <color indexed="64"/>
      </left>
      <right/>
      <top style="medium">
        <color indexed="8"/>
      </top>
      <bottom style="dotted">
        <color indexed="8"/>
      </bottom>
      <diagonal/>
    </border>
    <border>
      <left style="thin">
        <color indexed="8"/>
      </left>
      <right style="medium">
        <color indexed="64"/>
      </right>
      <top style="medium">
        <color indexed="8"/>
      </top>
      <bottom style="dotted">
        <color indexed="8"/>
      </bottom>
      <diagonal/>
    </border>
    <border>
      <left style="medium">
        <color indexed="64"/>
      </left>
      <right/>
      <top style="dotted">
        <color indexed="8"/>
      </top>
      <bottom style="dotted">
        <color indexed="8"/>
      </bottom>
      <diagonal/>
    </border>
    <border>
      <left style="thin">
        <color indexed="8"/>
      </left>
      <right style="medium">
        <color indexed="64"/>
      </right>
      <top style="dotted">
        <color indexed="8"/>
      </top>
      <bottom style="dotted">
        <color indexed="8"/>
      </bottom>
      <diagonal/>
    </border>
    <border>
      <left style="medium">
        <color indexed="64"/>
      </left>
      <right/>
      <top style="dotted">
        <color indexed="8"/>
      </top>
      <bottom style="thin">
        <color indexed="64"/>
      </bottom>
      <diagonal/>
    </border>
    <border>
      <left style="thin">
        <color indexed="8"/>
      </left>
      <right style="medium">
        <color indexed="64"/>
      </right>
      <top style="dotted">
        <color indexed="8"/>
      </top>
      <bottom style="thin">
        <color indexed="64"/>
      </bottom>
      <diagonal/>
    </border>
    <border>
      <left style="medium">
        <color indexed="64"/>
      </left>
      <right/>
      <top/>
      <bottom style="dotted">
        <color indexed="64"/>
      </bottom>
      <diagonal/>
    </border>
    <border>
      <left style="thin">
        <color indexed="8"/>
      </left>
      <right style="medium">
        <color indexed="64"/>
      </right>
      <top/>
      <bottom style="dotted">
        <color indexed="8"/>
      </bottom>
      <diagonal/>
    </border>
    <border>
      <left style="medium">
        <color indexed="64"/>
      </left>
      <right/>
      <top/>
      <bottom style="dotted">
        <color indexed="8"/>
      </bottom>
      <diagonal/>
    </border>
    <border>
      <left style="medium">
        <color indexed="64"/>
      </left>
      <right/>
      <top style="dotted">
        <color indexed="8"/>
      </top>
      <bottom style="medium">
        <color indexed="64"/>
      </bottom>
      <diagonal/>
    </border>
    <border>
      <left style="medium">
        <color indexed="64"/>
      </left>
      <right style="medium">
        <color indexed="64"/>
      </right>
      <top style="dotted">
        <color indexed="8"/>
      </top>
      <bottom style="medium">
        <color indexed="64"/>
      </bottom>
      <diagonal/>
    </border>
    <border>
      <left/>
      <right style="thin">
        <color indexed="8"/>
      </right>
      <top style="dotted">
        <color indexed="8"/>
      </top>
      <bottom style="medium">
        <color indexed="64"/>
      </bottom>
      <diagonal/>
    </border>
    <border>
      <left style="thin">
        <color indexed="8"/>
      </left>
      <right/>
      <top style="dotted">
        <color indexed="8"/>
      </top>
      <bottom style="medium">
        <color indexed="64"/>
      </bottom>
      <diagonal/>
    </border>
    <border>
      <left style="medium">
        <color indexed="8"/>
      </left>
      <right style="thin">
        <color indexed="8"/>
      </right>
      <top style="dotted">
        <color indexed="8"/>
      </top>
      <bottom style="medium">
        <color indexed="64"/>
      </bottom>
      <diagonal/>
    </border>
    <border>
      <left style="medium">
        <color indexed="64"/>
      </left>
      <right style="thin">
        <color indexed="8"/>
      </right>
      <top style="dotted">
        <color indexed="8"/>
      </top>
      <bottom style="medium">
        <color indexed="64"/>
      </bottom>
      <diagonal/>
    </border>
    <border>
      <left style="thin">
        <color indexed="8"/>
      </left>
      <right style="medium">
        <color indexed="8"/>
      </right>
      <top style="dotted">
        <color indexed="8"/>
      </top>
      <bottom style="medium">
        <color indexed="64"/>
      </bottom>
      <diagonal/>
    </border>
    <border>
      <left/>
      <right style="medium">
        <color indexed="8"/>
      </right>
      <top style="dotted">
        <color indexed="8"/>
      </top>
      <bottom style="medium">
        <color indexed="64"/>
      </bottom>
      <diagonal/>
    </border>
    <border>
      <left style="thin">
        <color indexed="8"/>
      </left>
      <right style="medium">
        <color indexed="64"/>
      </right>
      <top style="dotted">
        <color indexed="8"/>
      </top>
      <bottom style="medium">
        <color indexed="64"/>
      </bottom>
      <diagonal/>
    </border>
    <border>
      <left style="medium">
        <color indexed="64"/>
      </left>
      <right style="medium">
        <color indexed="64"/>
      </right>
      <top style="dotted">
        <color indexed="8"/>
      </top>
      <bottom/>
      <diagonal/>
    </border>
    <border>
      <left/>
      <right style="medium">
        <color indexed="8"/>
      </right>
      <top style="dotted">
        <color indexed="8"/>
      </top>
      <bottom/>
      <diagonal/>
    </border>
    <border>
      <left style="medium">
        <color indexed="64"/>
      </left>
      <right style="medium">
        <color indexed="64"/>
      </right>
      <top style="thin">
        <color indexed="64"/>
      </top>
      <bottom style="dotted">
        <color indexed="8"/>
      </bottom>
      <diagonal/>
    </border>
    <border>
      <left/>
      <right style="thin">
        <color indexed="8"/>
      </right>
      <top style="thin">
        <color indexed="64"/>
      </top>
      <bottom style="dotted">
        <color indexed="64"/>
      </bottom>
      <diagonal/>
    </border>
    <border>
      <left style="thin">
        <color indexed="8"/>
      </left>
      <right style="thin">
        <color indexed="8"/>
      </right>
      <top style="thin">
        <color indexed="64"/>
      </top>
      <bottom style="dotted">
        <color indexed="64"/>
      </bottom>
      <diagonal/>
    </border>
    <border>
      <left style="thin">
        <color indexed="8"/>
      </left>
      <right/>
      <top style="thin">
        <color indexed="64"/>
      </top>
      <bottom style="dotted">
        <color indexed="8"/>
      </bottom>
      <diagonal/>
    </border>
    <border>
      <left style="medium">
        <color indexed="8"/>
      </left>
      <right style="thin">
        <color indexed="8"/>
      </right>
      <top style="thin">
        <color indexed="64"/>
      </top>
      <bottom style="dotted">
        <color indexed="64"/>
      </bottom>
      <diagonal/>
    </border>
    <border>
      <left style="thin">
        <color indexed="8"/>
      </left>
      <right style="thin">
        <color indexed="8"/>
      </right>
      <top style="thin">
        <color indexed="64"/>
      </top>
      <bottom style="dotted">
        <color indexed="8"/>
      </bottom>
      <diagonal/>
    </border>
    <border>
      <left style="medium">
        <color indexed="64"/>
      </left>
      <right style="thin">
        <color indexed="8"/>
      </right>
      <top style="thin">
        <color indexed="64"/>
      </top>
      <bottom style="dotted">
        <color indexed="64"/>
      </bottom>
      <diagonal/>
    </border>
    <border>
      <left style="medium">
        <color indexed="8"/>
      </left>
      <right style="thin">
        <color indexed="8"/>
      </right>
      <top style="thin">
        <color indexed="64"/>
      </top>
      <bottom style="dotted">
        <color indexed="8"/>
      </bottom>
      <diagonal/>
    </border>
    <border>
      <left style="thin">
        <color indexed="8"/>
      </left>
      <right style="medium">
        <color indexed="8"/>
      </right>
      <top style="thin">
        <color indexed="64"/>
      </top>
      <bottom style="dotted">
        <color indexed="8"/>
      </bottom>
      <diagonal/>
    </border>
    <border>
      <left/>
      <right style="medium">
        <color indexed="8"/>
      </right>
      <top style="thin">
        <color indexed="64"/>
      </top>
      <bottom style="dotted">
        <color indexed="64"/>
      </bottom>
      <diagonal/>
    </border>
    <border>
      <left/>
      <right style="thin">
        <color indexed="8"/>
      </right>
      <top style="thin">
        <color indexed="64"/>
      </top>
      <bottom style="dotted">
        <color indexed="8"/>
      </bottom>
      <diagonal/>
    </border>
    <border>
      <left style="medium">
        <color indexed="64"/>
      </left>
      <right style="thin">
        <color indexed="8"/>
      </right>
      <top style="thin">
        <color indexed="64"/>
      </top>
      <bottom style="dotted">
        <color indexed="8"/>
      </bottom>
      <diagonal/>
    </border>
    <border>
      <left/>
      <right style="medium">
        <color indexed="8"/>
      </right>
      <top style="thin">
        <color indexed="64"/>
      </top>
      <bottom style="dotted">
        <color indexed="8"/>
      </bottom>
      <diagonal/>
    </border>
    <border>
      <left style="medium">
        <color indexed="64"/>
      </left>
      <right style="thin">
        <color indexed="8"/>
      </right>
      <top/>
      <bottom/>
      <diagonal/>
    </border>
    <border>
      <left style="thin">
        <color indexed="8"/>
      </left>
      <right/>
      <top/>
      <bottom/>
      <diagonal/>
    </border>
    <border>
      <left/>
      <right style="medium">
        <color indexed="8"/>
      </right>
      <top/>
      <bottom/>
      <diagonal/>
    </border>
    <border>
      <left style="medium">
        <color indexed="64"/>
      </left>
      <right style="medium">
        <color indexed="64"/>
      </right>
      <top style="thin">
        <color indexed="64"/>
      </top>
      <bottom style="dotted">
        <color indexed="64"/>
      </bottom>
      <diagonal/>
    </border>
  </borders>
  <cellStyleXfs count="2">
    <xf numFmtId="0" fontId="0" fillId="0" borderId="0"/>
    <xf numFmtId="43" fontId="1" fillId="0" borderId="0" applyFont="0" applyFill="0" applyBorder="0" applyAlignment="0" applyProtection="0"/>
  </cellStyleXfs>
  <cellXfs count="548">
    <xf numFmtId="0" fontId="0" fillId="0" borderId="0" xfId="0"/>
    <xf numFmtId="0" fontId="4" fillId="0" borderId="0" xfId="0" applyFont="1" applyAlignment="1">
      <alignment horizontal="center"/>
    </xf>
    <xf numFmtId="164" fontId="4" fillId="0" borderId="0" xfId="1" applyNumberFormat="1" applyFont="1" applyFill="1" applyProtection="1">
      <protection locked="0"/>
    </xf>
    <xf numFmtId="0" fontId="4" fillId="0" borderId="0" xfId="0" applyFont="1" applyProtection="1">
      <protection locked="0"/>
    </xf>
    <xf numFmtId="167" fontId="12" fillId="0" borderId="91" xfId="1" applyNumberFormat="1" applyFont="1" applyFill="1" applyBorder="1" applyAlignment="1" applyProtection="1">
      <alignment horizontal="center" vertical="center" wrapText="1"/>
    </xf>
    <xf numFmtId="166" fontId="12" fillId="0" borderId="77" xfId="1" applyNumberFormat="1" applyFont="1" applyFill="1" applyBorder="1" applyAlignment="1" applyProtection="1">
      <alignment horizontal="center" vertical="center" wrapText="1"/>
    </xf>
    <xf numFmtId="0" fontId="12" fillId="0" borderId="77" xfId="0" applyFont="1" applyBorder="1" applyAlignment="1">
      <alignment horizontal="center" vertical="center" wrapText="1"/>
    </xf>
    <xf numFmtId="49" fontId="13" fillId="0" borderId="94" xfId="0" applyNumberFormat="1" applyFont="1" applyBorder="1" applyAlignment="1">
      <alignment horizontal="left" vertical="center" wrapText="1"/>
    </xf>
    <xf numFmtId="49" fontId="13" fillId="0" borderId="95" xfId="0" applyNumberFormat="1" applyFont="1" applyBorder="1" applyAlignment="1">
      <alignment horizontal="center" vertical="center" wrapText="1"/>
    </xf>
    <xf numFmtId="168" fontId="14" fillId="0" borderId="96" xfId="1" applyNumberFormat="1" applyFont="1" applyFill="1" applyBorder="1" applyAlignment="1" applyProtection="1">
      <alignment horizontal="right" vertical="center"/>
    </xf>
    <xf numFmtId="169" fontId="14" fillId="0" borderId="96" xfId="1" applyNumberFormat="1" applyFont="1" applyFill="1" applyBorder="1" applyAlignment="1" applyProtection="1">
      <alignment horizontal="right" vertical="center"/>
    </xf>
    <xf numFmtId="169" fontId="14" fillId="0" borderId="97" xfId="1" applyNumberFormat="1" applyFont="1" applyFill="1" applyBorder="1" applyAlignment="1" applyProtection="1">
      <alignment horizontal="right" vertical="center"/>
    </xf>
    <xf numFmtId="166" fontId="14" fillId="0" borderId="98" xfId="1" applyNumberFormat="1" applyFont="1" applyFill="1" applyBorder="1" applyAlignment="1" applyProtection="1">
      <alignment horizontal="right" vertical="center"/>
    </xf>
    <xf numFmtId="166" fontId="14" fillId="0" borderId="96" xfId="1" applyNumberFormat="1" applyFont="1" applyFill="1" applyBorder="1" applyAlignment="1" applyProtection="1">
      <alignment horizontal="right" vertical="center"/>
    </xf>
    <xf numFmtId="165" fontId="14" fillId="0" borderId="96" xfId="1" applyNumberFormat="1" applyFont="1" applyFill="1" applyBorder="1" applyAlignment="1" applyProtection="1">
      <alignment horizontal="right" vertical="center"/>
    </xf>
    <xf numFmtId="166" fontId="14" fillId="0" borderId="97" xfId="1" applyNumberFormat="1" applyFont="1" applyFill="1" applyBorder="1" applyAlignment="1" applyProtection="1">
      <alignment horizontal="right" vertical="center"/>
    </xf>
    <xf numFmtId="166" fontId="14" fillId="0" borderId="99" xfId="1" applyNumberFormat="1" applyFont="1" applyFill="1" applyBorder="1" applyAlignment="1" applyProtection="1">
      <alignment horizontal="center" vertical="center"/>
    </xf>
    <xf numFmtId="166" fontId="14" fillId="0" borderId="96" xfId="0" applyNumberFormat="1" applyFont="1" applyBorder="1" applyAlignment="1">
      <alignment horizontal="right" vertical="center"/>
    </xf>
    <xf numFmtId="166" fontId="14" fillId="0" borderId="97" xfId="0" applyNumberFormat="1" applyFont="1" applyBorder="1" applyAlignment="1">
      <alignment horizontal="right" vertical="center"/>
    </xf>
    <xf numFmtId="166" fontId="14" fillId="0" borderId="98" xfId="1" applyNumberFormat="1" applyFont="1" applyFill="1" applyBorder="1" applyAlignment="1" applyProtection="1">
      <alignment horizontal="center" vertical="center"/>
    </xf>
    <xf numFmtId="166" fontId="14" fillId="0" borderId="96" xfId="1" applyNumberFormat="1" applyFont="1" applyFill="1" applyBorder="1" applyAlignment="1" applyProtection="1">
      <alignment horizontal="center" vertical="center"/>
    </xf>
    <xf numFmtId="166" fontId="14" fillId="0" borderId="100" xfId="1" applyNumberFormat="1" applyFont="1" applyFill="1" applyBorder="1" applyAlignment="1" applyProtection="1">
      <alignment horizontal="right" vertical="center"/>
    </xf>
    <xf numFmtId="166" fontId="13" fillId="0" borderId="101" xfId="0" applyNumberFormat="1" applyFont="1" applyBorder="1" applyAlignment="1">
      <alignment horizontal="right" vertical="center"/>
    </xf>
    <xf numFmtId="0" fontId="15" fillId="0" borderId="98" xfId="0" applyFont="1" applyBorder="1" applyAlignment="1">
      <alignment horizontal="center" vertical="center" wrapText="1"/>
    </xf>
    <xf numFmtId="49" fontId="13" fillId="0" borderId="102" xfId="0" applyNumberFormat="1" applyFont="1" applyBorder="1" applyAlignment="1">
      <alignment horizontal="left" vertical="center" wrapText="1"/>
    </xf>
    <xf numFmtId="0" fontId="14" fillId="0" borderId="103" xfId="0" applyFont="1" applyBorder="1" applyAlignment="1">
      <alignment vertical="center"/>
    </xf>
    <xf numFmtId="168" fontId="14" fillId="0" borderId="104" xfId="1" applyNumberFormat="1" applyFont="1" applyFill="1" applyBorder="1" applyAlignment="1" applyProtection="1">
      <alignment horizontal="right" vertical="center"/>
    </xf>
    <xf numFmtId="169" fontId="14" fillId="0" borderId="104" xfId="1" applyNumberFormat="1" applyFont="1" applyFill="1" applyBorder="1" applyAlignment="1" applyProtection="1">
      <alignment horizontal="right" vertical="center"/>
    </xf>
    <xf numFmtId="169" fontId="14" fillId="0" borderId="105" xfId="1" applyNumberFormat="1" applyFont="1" applyFill="1" applyBorder="1" applyAlignment="1" applyProtection="1">
      <alignment horizontal="right" vertical="center"/>
    </xf>
    <xf numFmtId="166" fontId="14" fillId="0" borderId="106" xfId="1" applyNumberFormat="1" applyFont="1" applyFill="1" applyBorder="1" applyAlignment="1" applyProtection="1">
      <alignment horizontal="right" vertical="center"/>
    </xf>
    <xf numFmtId="166" fontId="14" fillId="0" borderId="104" xfId="1" applyNumberFormat="1" applyFont="1" applyFill="1" applyBorder="1" applyAlignment="1" applyProtection="1">
      <alignment horizontal="right" vertical="center"/>
    </xf>
    <xf numFmtId="165" fontId="14" fillId="0" borderId="104" xfId="1" applyNumberFormat="1" applyFont="1" applyFill="1" applyBorder="1" applyAlignment="1" applyProtection="1">
      <alignment horizontal="right" vertical="center"/>
    </xf>
    <xf numFmtId="166" fontId="14" fillId="0" borderId="105" xfId="1" applyNumberFormat="1" applyFont="1" applyFill="1" applyBorder="1" applyAlignment="1" applyProtection="1">
      <alignment horizontal="right" vertical="center"/>
    </xf>
    <xf numFmtId="166" fontId="14" fillId="0" borderId="107" xfId="1" applyNumberFormat="1" applyFont="1" applyFill="1" applyBorder="1" applyAlignment="1" applyProtection="1">
      <alignment horizontal="center" vertical="center"/>
    </xf>
    <xf numFmtId="166" fontId="14" fillId="0" borderId="104" xfId="0" applyNumberFormat="1" applyFont="1" applyBorder="1" applyAlignment="1">
      <alignment horizontal="right" vertical="center"/>
    </xf>
    <xf numFmtId="166" fontId="14" fillId="0" borderId="105" xfId="0" applyNumberFormat="1" applyFont="1" applyBorder="1" applyAlignment="1">
      <alignment horizontal="right" vertical="center"/>
    </xf>
    <xf numFmtId="166" fontId="14" fillId="0" borderId="106" xfId="1" applyNumberFormat="1" applyFont="1" applyFill="1" applyBorder="1" applyAlignment="1" applyProtection="1">
      <alignment horizontal="center" vertical="center"/>
    </xf>
    <xf numFmtId="166" fontId="14" fillId="0" borderId="104" xfId="1" applyNumberFormat="1" applyFont="1" applyFill="1" applyBorder="1" applyAlignment="1" applyProtection="1">
      <alignment horizontal="center" vertical="center"/>
    </xf>
    <xf numFmtId="166" fontId="14" fillId="0" borderId="108" xfId="1" applyNumberFormat="1" applyFont="1" applyFill="1" applyBorder="1" applyAlignment="1" applyProtection="1">
      <alignment horizontal="right" vertical="center"/>
    </xf>
    <xf numFmtId="166" fontId="13" fillId="0" borderId="109" xfId="0" applyNumberFormat="1" applyFont="1" applyBorder="1" applyAlignment="1">
      <alignment horizontal="right" vertical="center"/>
    </xf>
    <xf numFmtId="0" fontId="15" fillId="0" borderId="106" xfId="0" applyFont="1" applyBorder="1" applyAlignment="1">
      <alignment horizontal="center" vertical="center" wrapText="1"/>
    </xf>
    <xf numFmtId="49" fontId="14" fillId="0" borderId="102" xfId="0" applyNumberFormat="1" applyFont="1" applyBorder="1" applyAlignment="1">
      <alignment horizontal="left" vertical="center" wrapText="1"/>
    </xf>
    <xf numFmtId="49" fontId="14" fillId="0" borderId="103" xfId="0" applyNumberFormat="1" applyFont="1" applyBorder="1" applyAlignment="1">
      <alignment horizontal="center" vertical="center" wrapText="1"/>
    </xf>
    <xf numFmtId="169" fontId="14" fillId="0" borderId="104" xfId="0" applyNumberFormat="1" applyFont="1" applyBorder="1" applyAlignment="1">
      <alignment horizontal="right" vertical="center" wrapText="1"/>
    </xf>
    <xf numFmtId="166" fontId="14" fillId="0" borderId="108" xfId="0" applyNumberFormat="1" applyFont="1" applyBorder="1" applyAlignment="1">
      <alignment horizontal="right" vertical="center"/>
    </xf>
    <xf numFmtId="43" fontId="4" fillId="0" borderId="0" xfId="1" applyFont="1" applyFill="1" applyProtection="1">
      <protection locked="0"/>
    </xf>
    <xf numFmtId="9" fontId="4" fillId="0" borderId="0" xfId="0" applyNumberFormat="1" applyFont="1" applyProtection="1">
      <protection locked="0"/>
    </xf>
    <xf numFmtId="164" fontId="4" fillId="0" borderId="0" xfId="0" applyNumberFormat="1" applyFont="1" applyProtection="1">
      <protection locked="0"/>
    </xf>
    <xf numFmtId="43" fontId="4" fillId="0" borderId="0" xfId="0" applyNumberFormat="1" applyFont="1" applyProtection="1">
      <protection locked="0"/>
    </xf>
    <xf numFmtId="0" fontId="14" fillId="0" borderId="103" xfId="0" applyFont="1" applyBorder="1" applyAlignment="1">
      <alignment horizontal="center" vertical="center"/>
    </xf>
    <xf numFmtId="49" fontId="13" fillId="0" borderId="103" xfId="0" applyNumberFormat="1" applyFont="1" applyBorder="1" applyAlignment="1">
      <alignment horizontal="center" vertical="center" wrapText="1"/>
    </xf>
    <xf numFmtId="49" fontId="16" fillId="0" borderId="102" xfId="0" applyNumberFormat="1" applyFont="1" applyBorder="1" applyAlignment="1">
      <alignment horizontal="left" vertical="center" wrapText="1"/>
    </xf>
    <xf numFmtId="169" fontId="16" fillId="0" borderId="104" xfId="1" applyNumberFormat="1" applyFont="1" applyFill="1" applyBorder="1" applyAlignment="1" applyProtection="1">
      <alignment horizontal="right" vertical="center"/>
    </xf>
    <xf numFmtId="49" fontId="18" fillId="0" borderId="102" xfId="0" applyNumberFormat="1" applyFont="1" applyBorder="1" applyAlignment="1">
      <alignment horizontal="left" vertical="center" wrapText="1"/>
    </xf>
    <xf numFmtId="169" fontId="14" fillId="0" borderId="104" xfId="1" applyNumberFormat="1" applyFont="1" applyFill="1" applyBorder="1" applyAlignment="1" applyProtection="1">
      <alignment vertical="center"/>
    </xf>
    <xf numFmtId="166" fontId="14" fillId="0" borderId="106" xfId="1" applyNumberFormat="1" applyFont="1" applyFill="1" applyBorder="1" applyAlignment="1" applyProtection="1">
      <alignment horizontal="center" vertical="center" textRotation="90" wrapText="1"/>
    </xf>
    <xf numFmtId="166" fontId="14" fillId="0" borderId="104" xfId="1" applyNumberFormat="1" applyFont="1" applyFill="1" applyBorder="1" applyAlignment="1" applyProtection="1">
      <alignment horizontal="center" vertical="center" textRotation="90" wrapText="1"/>
    </xf>
    <xf numFmtId="49" fontId="14" fillId="0" borderId="103" xfId="0" quotePrefix="1" applyNumberFormat="1" applyFont="1" applyBorder="1" applyAlignment="1">
      <alignment horizontal="center" vertical="center" wrapText="1"/>
    </xf>
    <xf numFmtId="168" fontId="14" fillId="0" borderId="115" xfId="1" applyNumberFormat="1" applyFont="1" applyFill="1" applyBorder="1" applyAlignment="1" applyProtection="1">
      <alignment horizontal="right" vertical="center"/>
    </xf>
    <xf numFmtId="0" fontId="15" fillId="0" borderId="116" xfId="0" applyFont="1" applyBorder="1" applyAlignment="1">
      <alignment horizontal="center" vertical="center" wrapText="1"/>
    </xf>
    <xf numFmtId="166" fontId="14" fillId="0" borderId="117" xfId="0" applyNumberFormat="1" applyFont="1" applyBorder="1" applyAlignment="1">
      <alignment horizontal="right" vertical="center"/>
    </xf>
    <xf numFmtId="0" fontId="14" fillId="0" borderId="118" xfId="0" applyFont="1" applyBorder="1"/>
    <xf numFmtId="0" fontId="15" fillId="0" borderId="113" xfId="0" applyFont="1" applyBorder="1" applyAlignment="1">
      <alignment horizontal="center" vertical="center" wrapText="1"/>
    </xf>
    <xf numFmtId="49" fontId="13" fillId="0" borderId="119" xfId="0" applyNumberFormat="1" applyFont="1" applyBorder="1" applyAlignment="1">
      <alignment horizontal="left" vertical="center" wrapText="1"/>
    </xf>
    <xf numFmtId="49" fontId="13" fillId="0" borderId="120" xfId="0" applyNumberFormat="1" applyFont="1" applyBorder="1" applyAlignment="1">
      <alignment horizontal="center" vertical="center" wrapText="1"/>
    </xf>
    <xf numFmtId="0" fontId="14" fillId="0" borderId="121" xfId="0" applyFont="1" applyBorder="1"/>
    <xf numFmtId="0" fontId="14" fillId="0" borderId="122" xfId="0" applyFont="1" applyBorder="1"/>
    <xf numFmtId="166" fontId="14" fillId="0" borderId="121" xfId="0" applyNumberFormat="1" applyFont="1" applyBorder="1"/>
    <xf numFmtId="165" fontId="14" fillId="0" borderId="121" xfId="0" applyNumberFormat="1" applyFont="1" applyBorder="1"/>
    <xf numFmtId="0" fontId="14" fillId="0" borderId="123" xfId="0" applyFont="1" applyBorder="1"/>
    <xf numFmtId="49" fontId="14" fillId="0" borderId="119" xfId="0" applyNumberFormat="1" applyFont="1" applyBorder="1" applyAlignment="1">
      <alignment horizontal="left" vertical="center" wrapText="1"/>
    </xf>
    <xf numFmtId="49" fontId="14" fillId="0" borderId="120" xfId="0" applyNumberFormat="1" applyFont="1" applyBorder="1" applyAlignment="1">
      <alignment horizontal="center" vertical="center" wrapText="1"/>
    </xf>
    <xf numFmtId="168" fontId="14" fillId="0" borderId="121" xfId="1" applyNumberFormat="1" applyFont="1" applyFill="1" applyBorder="1" applyAlignment="1" applyProtection="1">
      <alignment horizontal="right" vertical="center"/>
    </xf>
    <xf numFmtId="169" fontId="14" fillId="0" borderId="121" xfId="1" applyNumberFormat="1" applyFont="1" applyFill="1" applyBorder="1" applyAlignment="1" applyProtection="1">
      <alignment horizontal="right" vertical="center"/>
    </xf>
    <xf numFmtId="166" fontId="14" fillId="0" borderId="122" xfId="1" applyNumberFormat="1" applyFont="1" applyFill="1" applyBorder="1" applyAlignment="1" applyProtection="1">
      <alignment horizontal="right" vertical="center"/>
    </xf>
    <xf numFmtId="166" fontId="14" fillId="0" borderId="121" xfId="1" applyNumberFormat="1" applyFont="1" applyFill="1" applyBorder="1" applyAlignment="1" applyProtection="1">
      <alignment horizontal="right" vertical="center"/>
    </xf>
    <xf numFmtId="165" fontId="14" fillId="0" borderId="121" xfId="1" applyNumberFormat="1" applyFont="1" applyFill="1" applyBorder="1" applyAlignment="1" applyProtection="1">
      <alignment horizontal="right" vertical="center"/>
    </xf>
    <xf numFmtId="166" fontId="13" fillId="0" borderId="123" xfId="0" applyNumberFormat="1" applyFont="1" applyBorder="1" applyAlignment="1">
      <alignment horizontal="right" vertical="center"/>
    </xf>
    <xf numFmtId="49" fontId="14" fillId="0" borderId="120" xfId="0" quotePrefix="1" applyNumberFormat="1" applyFont="1" applyBorder="1" applyAlignment="1">
      <alignment horizontal="center" vertical="center" wrapText="1"/>
    </xf>
    <xf numFmtId="169" fontId="14" fillId="0" borderId="121" xfId="0" applyNumberFormat="1" applyFont="1" applyBorder="1" applyAlignment="1">
      <alignment horizontal="right" vertical="center" wrapText="1"/>
    </xf>
    <xf numFmtId="166" fontId="14" fillId="0" borderId="112" xfId="0" applyNumberFormat="1" applyFont="1" applyBorder="1" applyAlignment="1">
      <alignment horizontal="right" vertical="center"/>
    </xf>
    <xf numFmtId="49" fontId="13" fillId="0" borderId="120" xfId="0" quotePrefix="1" applyNumberFormat="1" applyFont="1" applyBorder="1" applyAlignment="1">
      <alignment horizontal="center" vertical="center" wrapText="1"/>
    </xf>
    <xf numFmtId="49" fontId="16" fillId="0" borderId="119" xfId="0" applyNumberFormat="1" applyFont="1" applyBorder="1" applyAlignment="1">
      <alignment horizontal="left" vertical="center" wrapText="1"/>
    </xf>
    <xf numFmtId="165" fontId="14" fillId="0" borderId="121" xfId="0" quotePrefix="1" applyNumberFormat="1" applyFont="1" applyBorder="1" applyAlignment="1">
      <alignment horizontal="right" vertical="center" wrapText="1"/>
    </xf>
    <xf numFmtId="0" fontId="14" fillId="0" borderId="124" xfId="0" applyFont="1" applyBorder="1"/>
    <xf numFmtId="166" fontId="14" fillId="0" borderId="89" xfId="1" applyNumberFormat="1" applyFont="1" applyFill="1" applyBorder="1" applyAlignment="1" applyProtection="1">
      <alignment horizontal="right" vertical="center"/>
    </xf>
    <xf numFmtId="49" fontId="14" fillId="0" borderId="125" xfId="0" applyNumberFormat="1" applyFont="1" applyBorder="1" applyAlignment="1">
      <alignment horizontal="center" vertical="center" wrapText="1"/>
    </xf>
    <xf numFmtId="168" fontId="14" fillId="0" borderId="126" xfId="1" applyNumberFormat="1" applyFont="1" applyFill="1" applyBorder="1" applyAlignment="1" applyProtection="1">
      <alignment horizontal="right" vertical="center"/>
    </xf>
    <xf numFmtId="49" fontId="14" fillId="0" borderId="127" xfId="0" applyNumberFormat="1" applyFont="1" applyBorder="1" applyAlignment="1">
      <alignment horizontal="left" vertical="center" wrapText="1"/>
    </xf>
    <xf numFmtId="168" fontId="14" fillId="0" borderId="128" xfId="1" applyNumberFormat="1" applyFont="1" applyFill="1" applyBorder="1" applyAlignment="1" applyProtection="1">
      <alignment horizontal="right" vertical="center"/>
    </xf>
    <xf numFmtId="169" fontId="14" fillId="0" borderId="128" xfId="0" applyNumberFormat="1" applyFont="1" applyBorder="1" applyAlignment="1">
      <alignment horizontal="right" vertical="center" wrapText="1"/>
    </xf>
    <xf numFmtId="166" fontId="14" fillId="0" borderId="129" xfId="1" applyNumberFormat="1" applyFont="1" applyFill="1" applyBorder="1" applyAlignment="1" applyProtection="1">
      <alignment horizontal="right" vertical="center"/>
    </xf>
    <xf numFmtId="166" fontId="14" fillId="0" borderId="128" xfId="1" applyNumberFormat="1" applyFont="1" applyFill="1" applyBorder="1" applyAlignment="1" applyProtection="1">
      <alignment horizontal="right" vertical="center"/>
    </xf>
    <xf numFmtId="166" fontId="14" fillId="0" borderId="111" xfId="1" applyNumberFormat="1" applyFont="1" applyFill="1" applyBorder="1" applyAlignment="1" applyProtection="1">
      <alignment horizontal="right" vertical="center"/>
    </xf>
    <xf numFmtId="166" fontId="14" fillId="0" borderId="130" xfId="1" applyNumberFormat="1" applyFont="1" applyFill="1" applyBorder="1" applyAlignment="1" applyProtection="1">
      <alignment horizontal="right" vertical="center"/>
    </xf>
    <xf numFmtId="166" fontId="14" fillId="0" borderId="131" xfId="1" applyNumberFormat="1" applyFont="1" applyFill="1" applyBorder="1" applyAlignment="1" applyProtection="1">
      <alignment horizontal="center" vertical="center"/>
    </xf>
    <xf numFmtId="166" fontId="14" fillId="0" borderId="111" xfId="0" applyNumberFormat="1" applyFont="1" applyBorder="1" applyAlignment="1">
      <alignment horizontal="right" vertical="center"/>
    </xf>
    <xf numFmtId="166" fontId="14" fillId="0" borderId="130" xfId="0" applyNumberFormat="1" applyFont="1" applyBorder="1" applyAlignment="1">
      <alignment horizontal="right" vertical="center"/>
    </xf>
    <xf numFmtId="166" fontId="13" fillId="0" borderId="132" xfId="0" applyNumberFormat="1" applyFont="1" applyBorder="1" applyAlignment="1">
      <alignment horizontal="right" vertical="center"/>
    </xf>
    <xf numFmtId="165" fontId="14" fillId="0" borderId="128" xfId="0" quotePrefix="1" applyNumberFormat="1" applyFont="1" applyBorder="1" applyAlignment="1">
      <alignment horizontal="right" vertical="center" wrapText="1"/>
    </xf>
    <xf numFmtId="166" fontId="14" fillId="0" borderId="133" xfId="0" applyNumberFormat="1" applyFont="1" applyBorder="1" applyAlignment="1">
      <alignment horizontal="right" vertical="center"/>
    </xf>
    <xf numFmtId="168" fontId="14" fillId="0" borderId="124" xfId="1" applyNumberFormat="1" applyFont="1" applyFill="1" applyBorder="1" applyAlignment="1" applyProtection="1">
      <alignment horizontal="right" vertical="center"/>
    </xf>
    <xf numFmtId="0" fontId="14" fillId="0" borderId="134" xfId="0" applyFont="1" applyBorder="1"/>
    <xf numFmtId="0" fontId="14" fillId="0" borderId="112" xfId="0" applyFont="1" applyBorder="1"/>
    <xf numFmtId="0" fontId="14" fillId="0" borderId="114" xfId="0" applyFont="1" applyBorder="1"/>
    <xf numFmtId="0" fontId="14" fillId="0" borderId="104" xfId="0" applyFont="1" applyBorder="1"/>
    <xf numFmtId="0" fontId="14" fillId="0" borderId="106" xfId="0" applyFont="1" applyBorder="1"/>
    <xf numFmtId="166" fontId="14" fillId="0" borderId="104" xfId="0" applyNumberFormat="1" applyFont="1" applyBorder="1"/>
    <xf numFmtId="165" fontId="14" fillId="0" borderId="104" xfId="0" applyNumberFormat="1" applyFont="1" applyBorder="1"/>
    <xf numFmtId="0" fontId="14" fillId="0" borderId="107" xfId="0" applyFont="1" applyBorder="1"/>
    <xf numFmtId="0" fontId="14" fillId="0" borderId="109" xfId="0" applyFont="1" applyBorder="1"/>
    <xf numFmtId="165" fontId="14" fillId="0" borderId="104" xfId="0" quotePrefix="1" applyNumberFormat="1" applyFont="1" applyBorder="1" applyAlignment="1">
      <alignment horizontal="right" vertical="center" wrapText="1"/>
    </xf>
    <xf numFmtId="49" fontId="13" fillId="0" borderId="103" xfId="0" quotePrefix="1" applyNumberFormat="1" applyFont="1" applyBorder="1" applyAlignment="1">
      <alignment horizontal="center" vertical="center" wrapText="1"/>
    </xf>
    <xf numFmtId="0" fontId="19" fillId="0" borderId="0" xfId="0" applyFont="1" applyProtection="1">
      <protection locked="0"/>
    </xf>
    <xf numFmtId="166" fontId="4" fillId="0" borderId="0" xfId="0" applyNumberFormat="1" applyFont="1" applyProtection="1">
      <protection locked="0"/>
    </xf>
    <xf numFmtId="165" fontId="4" fillId="0" borderId="0" xfId="0" applyNumberFormat="1" applyFont="1" applyProtection="1">
      <protection locked="0"/>
    </xf>
    <xf numFmtId="0" fontId="4" fillId="0" borderId="0" xfId="0" applyFont="1" applyAlignment="1" applyProtection="1">
      <alignment horizontal="center"/>
      <protection locked="0"/>
    </xf>
    <xf numFmtId="4" fontId="9" fillId="0" borderId="3" xfId="0" applyNumberFormat="1" applyFont="1" applyBorder="1" applyAlignment="1">
      <alignment horizontal="center"/>
    </xf>
    <xf numFmtId="4" fontId="4" fillId="0" borderId="28" xfId="0" applyNumberFormat="1" applyFont="1" applyBorder="1"/>
    <xf numFmtId="4" fontId="4" fillId="0" borderId="4" xfId="0" applyNumberFormat="1" applyFont="1" applyBorder="1"/>
    <xf numFmtId="4" fontId="4" fillId="0" borderId="0" xfId="1" applyNumberFormat="1" applyFont="1" applyFill="1" applyProtection="1">
      <protection locked="0"/>
    </xf>
    <xf numFmtId="4" fontId="4" fillId="0" borderId="0" xfId="0" applyNumberFormat="1" applyFont="1" applyProtection="1">
      <protection locked="0"/>
    </xf>
    <xf numFmtId="4" fontId="10" fillId="2" borderId="34" xfId="0" applyNumberFormat="1" applyFont="1" applyFill="1" applyBorder="1" applyAlignment="1" applyProtection="1">
      <alignment horizontal="center"/>
      <protection locked="0"/>
    </xf>
    <xf numFmtId="4" fontId="9" fillId="0" borderId="34" xfId="0" applyNumberFormat="1" applyFont="1" applyBorder="1" applyAlignment="1">
      <alignment horizontal="center"/>
    </xf>
    <xf numFmtId="4" fontId="9" fillId="0" borderId="35" xfId="0" applyNumberFormat="1" applyFont="1" applyBorder="1" applyAlignment="1">
      <alignment horizontal="center"/>
    </xf>
    <xf numFmtId="4" fontId="9" fillId="0" borderId="35" xfId="0" applyNumberFormat="1" applyFont="1" applyBorder="1" applyAlignment="1">
      <alignment horizontal="right"/>
    </xf>
    <xf numFmtId="4" fontId="9" fillId="0" borderId="37" xfId="0" applyNumberFormat="1" applyFont="1" applyBorder="1" applyAlignment="1">
      <alignment horizontal="left"/>
    </xf>
    <xf numFmtId="4" fontId="7" fillId="0" borderId="40" xfId="0" applyNumberFormat="1" applyFont="1" applyBorder="1" applyAlignment="1">
      <alignment vertical="center" wrapText="1"/>
    </xf>
    <xf numFmtId="4" fontId="10" fillId="2" borderId="38" xfId="0" applyNumberFormat="1" applyFont="1" applyFill="1" applyBorder="1" applyAlignment="1" applyProtection="1">
      <alignment horizontal="center"/>
      <protection locked="0"/>
    </xf>
    <xf numFmtId="4" fontId="9" fillId="0" borderId="38" xfId="0" applyNumberFormat="1" applyFont="1" applyBorder="1" applyAlignment="1">
      <alignment horizontal="center"/>
    </xf>
    <xf numFmtId="4" fontId="9" fillId="0" borderId="38" xfId="0" applyNumberFormat="1" applyFont="1" applyBorder="1"/>
    <xf numFmtId="4" fontId="4" fillId="0" borderId="42" xfId="0" applyNumberFormat="1" applyFont="1" applyBorder="1"/>
    <xf numFmtId="4" fontId="7" fillId="0" borderId="37" xfId="0" applyNumberFormat="1" applyFont="1" applyBorder="1" applyAlignment="1">
      <alignment vertical="center" wrapText="1"/>
    </xf>
    <xf numFmtId="4" fontId="9" fillId="0" borderId="34" xfId="0" applyNumberFormat="1" applyFont="1" applyBorder="1"/>
    <xf numFmtId="4" fontId="7" fillId="2" borderId="45" xfId="0" applyNumberFormat="1" applyFont="1" applyFill="1" applyBorder="1" applyAlignment="1">
      <alignment horizontal="right" vertical="center" wrapText="1"/>
    </xf>
    <xf numFmtId="4" fontId="7" fillId="0" borderId="43" xfId="0" applyNumberFormat="1" applyFont="1" applyBorder="1" applyAlignment="1">
      <alignment vertical="center" wrapText="1"/>
    </xf>
    <xf numFmtId="4" fontId="10" fillId="2" borderId="45" xfId="0" applyNumberFormat="1" applyFont="1" applyFill="1" applyBorder="1" applyAlignment="1">
      <alignment horizontal="center" vertical="center" wrapText="1"/>
    </xf>
    <xf numFmtId="4" fontId="9" fillId="0" borderId="46" xfId="0" applyNumberFormat="1" applyFont="1" applyBorder="1" applyAlignment="1">
      <alignment horizontal="center" vertical="center" wrapText="1"/>
    </xf>
    <xf numFmtId="4" fontId="10" fillId="2" borderId="45" xfId="0" applyNumberFormat="1" applyFont="1" applyFill="1" applyBorder="1" applyAlignment="1">
      <alignment vertical="center" wrapText="1"/>
    </xf>
    <xf numFmtId="4" fontId="9" fillId="0" borderId="43" xfId="0" applyNumberFormat="1" applyFont="1" applyBorder="1" applyAlignment="1">
      <alignment horizontal="center" vertical="center" wrapText="1"/>
    </xf>
    <xf numFmtId="4" fontId="10" fillId="2" borderId="41" xfId="0" applyNumberFormat="1" applyFont="1" applyFill="1" applyBorder="1" applyAlignment="1" applyProtection="1">
      <alignment horizontal="center"/>
      <protection locked="0"/>
    </xf>
    <xf numFmtId="4" fontId="9" fillId="0" borderId="42" xfId="0" applyNumberFormat="1" applyFont="1" applyBorder="1" applyAlignment="1">
      <alignment horizontal="left"/>
    </xf>
    <xf numFmtId="4" fontId="9" fillId="0" borderId="42" xfId="0" applyNumberFormat="1" applyFont="1" applyBorder="1" applyAlignment="1">
      <alignment horizontal="center"/>
    </xf>
    <xf numFmtId="4" fontId="9" fillId="0" borderId="40" xfId="0" applyNumberFormat="1" applyFont="1" applyBorder="1" applyAlignment="1">
      <alignment horizontal="center"/>
    </xf>
    <xf numFmtId="4" fontId="9" fillId="0" borderId="35" xfId="0" applyNumberFormat="1" applyFont="1" applyBorder="1" applyAlignment="1">
      <alignment horizontal="left"/>
    </xf>
    <xf numFmtId="4" fontId="9" fillId="0" borderId="37" xfId="0" applyNumberFormat="1" applyFont="1" applyBorder="1" applyAlignment="1">
      <alignment horizontal="center"/>
    </xf>
    <xf numFmtId="4" fontId="10" fillId="2" borderId="57" xfId="0" applyNumberFormat="1" applyFont="1" applyFill="1" applyBorder="1" applyAlignment="1" applyProtection="1">
      <alignment horizontal="center"/>
      <protection locked="0"/>
    </xf>
    <xf numFmtId="4" fontId="9" fillId="0" borderId="11" xfId="0" applyNumberFormat="1" applyFont="1" applyBorder="1" applyAlignment="1">
      <alignment horizontal="left"/>
    </xf>
    <xf numFmtId="4" fontId="9" fillId="0" borderId="11" xfId="0" applyNumberFormat="1" applyFont="1" applyBorder="1" applyAlignment="1">
      <alignment horizontal="center"/>
    </xf>
    <xf numFmtId="4" fontId="9" fillId="0" borderId="10" xfId="0" applyNumberFormat="1" applyFont="1" applyBorder="1" applyAlignment="1">
      <alignment horizontal="center"/>
    </xf>
    <xf numFmtId="4" fontId="10" fillId="2" borderId="63" xfId="0" applyNumberFormat="1" applyFont="1" applyFill="1" applyBorder="1" applyAlignment="1" applyProtection="1">
      <alignment horizontal="center" vertical="center"/>
      <protection locked="0"/>
    </xf>
    <xf numFmtId="4" fontId="9" fillId="0" borderId="62" xfId="0" applyNumberFormat="1" applyFont="1" applyBorder="1" applyAlignment="1">
      <alignment horizontal="left" vertical="center"/>
    </xf>
    <xf numFmtId="4" fontId="9" fillId="0" borderId="62" xfId="0" applyNumberFormat="1" applyFont="1" applyBorder="1" applyAlignment="1">
      <alignment horizontal="center" vertical="center"/>
    </xf>
    <xf numFmtId="4" fontId="9" fillId="0" borderId="23" xfId="0" applyNumberFormat="1" applyFont="1" applyBorder="1" applyAlignment="1">
      <alignment horizontal="center" vertical="center"/>
    </xf>
    <xf numFmtId="4" fontId="4" fillId="0" borderId="0" xfId="1" applyNumberFormat="1" applyFont="1" applyFill="1" applyAlignment="1" applyProtection="1">
      <alignment vertical="center"/>
      <protection locked="0"/>
    </xf>
    <xf numFmtId="4" fontId="4" fillId="0" borderId="0" xfId="0" applyNumberFormat="1" applyFont="1" applyAlignment="1" applyProtection="1">
      <alignment vertical="center"/>
      <protection locked="0"/>
    </xf>
    <xf numFmtId="4" fontId="0" fillId="0" borderId="0" xfId="0" applyNumberFormat="1"/>
    <xf numFmtId="4" fontId="0" fillId="0" borderId="137" xfId="0" applyNumberFormat="1" applyBorder="1"/>
    <xf numFmtId="4" fontId="0" fillId="0" borderId="137" xfId="0" applyNumberFormat="1" applyBorder="1" applyAlignment="1">
      <alignment horizontal="center"/>
    </xf>
    <xf numFmtId="4" fontId="25" fillId="2" borderId="137" xfId="0" applyNumberFormat="1" applyFont="1" applyFill="1" applyBorder="1" applyAlignment="1">
      <alignment horizontal="center"/>
    </xf>
    <xf numFmtId="4" fontId="0" fillId="0" borderId="137" xfId="0" applyNumberFormat="1" applyBorder="1" applyAlignment="1">
      <alignment vertical="center" wrapText="1"/>
    </xf>
    <xf numFmtId="4" fontId="0" fillId="2" borderId="0" xfId="0" applyNumberFormat="1" applyFill="1"/>
    <xf numFmtId="4" fontId="24" fillId="0" borderId="0" xfId="0" applyNumberFormat="1" applyFont="1"/>
    <xf numFmtId="4" fontId="0" fillId="2" borderId="137" xfId="0" applyNumberFormat="1" applyFill="1" applyBorder="1"/>
    <xf numFmtId="4" fontId="0" fillId="0" borderId="137" xfId="0" applyNumberFormat="1" applyBorder="1" applyAlignment="1">
      <alignment vertical="center"/>
    </xf>
    <xf numFmtId="4" fontId="0" fillId="0" borderId="137" xfId="0" applyNumberFormat="1" applyBorder="1" applyAlignment="1">
      <alignment horizontal="center" vertical="center"/>
    </xf>
    <xf numFmtId="4" fontId="0" fillId="2" borderId="137" xfId="0" applyNumberFormat="1" applyFill="1" applyBorder="1" applyAlignment="1">
      <alignment vertical="center"/>
    </xf>
    <xf numFmtId="4" fontId="25" fillId="0" borderId="137" xfId="0" applyNumberFormat="1" applyFont="1" applyBorder="1" applyAlignment="1">
      <alignment horizontal="center"/>
    </xf>
    <xf numFmtId="4" fontId="0" fillId="0" borderId="0" xfId="0" applyNumberFormat="1" applyAlignment="1">
      <alignment horizontal="center"/>
    </xf>
    <xf numFmtId="4" fontId="0" fillId="0" borderId="139" xfId="0" applyNumberFormat="1" applyBorder="1" applyAlignment="1">
      <alignment horizontal="center" vertical="center" wrapText="1"/>
    </xf>
    <xf numFmtId="4" fontId="0" fillId="0" borderId="138" xfId="0" applyNumberFormat="1" applyBorder="1" applyAlignment="1">
      <alignment horizontal="center" vertical="center" wrapText="1"/>
    </xf>
    <xf numFmtId="3" fontId="0" fillId="3" borderId="137" xfId="0" applyNumberFormat="1" applyFill="1" applyBorder="1"/>
    <xf numFmtId="3" fontId="0" fillId="0" borderId="137" xfId="0" applyNumberFormat="1" applyBorder="1"/>
    <xf numFmtId="3" fontId="0" fillId="4" borderId="137" xfId="0" applyNumberFormat="1" applyFill="1" applyBorder="1"/>
    <xf numFmtId="3" fontId="0" fillId="0" borderId="0" xfId="0" applyNumberFormat="1"/>
    <xf numFmtId="49" fontId="26" fillId="0" borderId="119" xfId="0" applyNumberFormat="1" applyFont="1" applyBorder="1" applyAlignment="1">
      <alignment horizontal="left" vertical="center" wrapText="1"/>
    </xf>
    <xf numFmtId="49" fontId="26" fillId="0" borderId="120" xfId="0" applyNumberFormat="1" applyFont="1" applyBorder="1" applyAlignment="1">
      <alignment horizontal="center" vertical="center" wrapText="1"/>
    </xf>
    <xf numFmtId="168" fontId="26" fillId="0" borderId="121" xfId="1" applyNumberFormat="1" applyFont="1" applyFill="1" applyBorder="1" applyAlignment="1" applyProtection="1">
      <alignment horizontal="right" vertical="center"/>
    </xf>
    <xf numFmtId="165" fontId="26" fillId="0" borderId="121" xfId="0" quotePrefix="1" applyNumberFormat="1" applyFont="1" applyBorder="1" applyAlignment="1">
      <alignment horizontal="right" vertical="center" wrapText="1"/>
    </xf>
    <xf numFmtId="169" fontId="26" fillId="0" borderId="105" xfId="1" applyNumberFormat="1" applyFont="1" applyFill="1" applyBorder="1" applyAlignment="1" applyProtection="1">
      <alignment horizontal="right" vertical="center"/>
    </xf>
    <xf numFmtId="49" fontId="26" fillId="0" borderId="102" xfId="0" applyNumberFormat="1" applyFont="1" applyBorder="1" applyAlignment="1">
      <alignment horizontal="left" vertical="center" wrapText="1"/>
    </xf>
    <xf numFmtId="49" fontId="26" fillId="0" borderId="103" xfId="0" applyNumberFormat="1" applyFont="1" applyBorder="1" applyAlignment="1">
      <alignment horizontal="center" vertical="center" wrapText="1"/>
    </xf>
    <xf numFmtId="168" fontId="26" fillId="0" borderId="104" xfId="1" applyNumberFormat="1" applyFont="1" applyFill="1" applyBorder="1" applyAlignment="1" applyProtection="1">
      <alignment horizontal="right" vertical="center"/>
    </xf>
    <xf numFmtId="165" fontId="26" fillId="0" borderId="104" xfId="0" quotePrefix="1" applyNumberFormat="1" applyFont="1" applyBorder="1" applyAlignment="1">
      <alignment horizontal="right" vertical="center" wrapText="1"/>
    </xf>
    <xf numFmtId="1" fontId="10" fillId="3" borderId="143" xfId="0" applyNumberFormat="1" applyFont="1" applyFill="1" applyBorder="1" applyAlignment="1">
      <alignment horizontal="center"/>
    </xf>
    <xf numFmtId="3" fontId="10" fillId="3" borderId="143" xfId="0" applyNumberFormat="1" applyFont="1" applyFill="1" applyBorder="1" applyAlignment="1">
      <alignment horizontal="center"/>
    </xf>
    <xf numFmtId="166" fontId="15" fillId="0" borderId="0" xfId="1" applyNumberFormat="1" applyFont="1" applyFill="1" applyBorder="1" applyAlignment="1" applyProtection="1">
      <alignment horizontal="center" vertical="center" wrapText="1"/>
    </xf>
    <xf numFmtId="170" fontId="15" fillId="0" borderId="0" xfId="1" applyNumberFormat="1" applyFont="1" applyFill="1" applyBorder="1" applyAlignment="1" applyProtection="1">
      <alignment horizontal="center" vertical="center" wrapText="1"/>
    </xf>
    <xf numFmtId="0" fontId="6" fillId="0" borderId="0" xfId="0" applyFont="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4" fontId="27" fillId="3" borderId="137" xfId="0" applyNumberFormat="1" applyFont="1" applyFill="1" applyBorder="1" applyAlignment="1">
      <alignment horizontal="center"/>
    </xf>
    <xf numFmtId="4" fontId="0" fillId="0" borderId="0" xfId="0" applyNumberFormat="1" applyAlignment="1">
      <alignment vertical="center" wrapText="1"/>
    </xf>
    <xf numFmtId="4" fontId="2" fillId="0" borderId="0" xfId="0" applyNumberFormat="1" applyFont="1" applyAlignment="1">
      <alignment horizontal="left" vertical="center" wrapText="1"/>
    </xf>
    <xf numFmtId="49" fontId="14" fillId="0" borderId="106" xfId="1" applyNumberFormat="1" applyFont="1" applyFill="1" applyBorder="1" applyAlignment="1" applyProtection="1">
      <alignment horizontal="center" vertical="center" textRotation="90" wrapText="1"/>
    </xf>
    <xf numFmtId="167" fontId="12" fillId="0" borderId="77" xfId="1" applyNumberFormat="1" applyFont="1" applyFill="1" applyBorder="1" applyAlignment="1" applyProtection="1">
      <alignment horizontal="center" vertical="center" wrapText="1"/>
    </xf>
    <xf numFmtId="4" fontId="9" fillId="0" borderId="47" xfId="0" applyNumberFormat="1" applyFont="1" applyBorder="1" applyAlignment="1">
      <alignment horizontal="center" vertical="center" wrapText="1"/>
    </xf>
    <xf numFmtId="4" fontId="10" fillId="5" borderId="3" xfId="0" applyNumberFormat="1" applyFont="1" applyFill="1" applyBorder="1" applyAlignment="1">
      <alignment horizontal="center"/>
    </xf>
    <xf numFmtId="4" fontId="10" fillId="5" borderId="34" xfId="0" applyNumberFormat="1" applyFont="1" applyFill="1" applyBorder="1" applyAlignment="1" applyProtection="1">
      <alignment horizontal="center"/>
      <protection locked="0"/>
    </xf>
    <xf numFmtId="4" fontId="10" fillId="5" borderId="3" xfId="0" applyNumberFormat="1" applyFont="1" applyFill="1" applyBorder="1" applyAlignment="1" applyProtection="1">
      <alignment horizontal="center"/>
      <protection locked="0"/>
    </xf>
    <xf numFmtId="4" fontId="0" fillId="6" borderId="137" xfId="0" applyNumberFormat="1" applyFill="1" applyBorder="1"/>
    <xf numFmtId="4" fontId="25" fillId="6" borderId="137" xfId="0" applyNumberFormat="1" applyFont="1" applyFill="1" applyBorder="1"/>
    <xf numFmtId="4" fontId="0" fillId="6" borderId="137" xfId="0" applyNumberFormat="1" applyFill="1" applyBorder="1" applyAlignment="1">
      <alignment horizontal="center"/>
    </xf>
    <xf numFmtId="3" fontId="0" fillId="6" borderId="137" xfId="0" applyNumberFormat="1" applyFill="1" applyBorder="1"/>
    <xf numFmtId="3" fontId="0" fillId="2" borderId="137" xfId="0" applyNumberFormat="1" applyFill="1" applyBorder="1"/>
    <xf numFmtId="4" fontId="0" fillId="7" borderId="137" xfId="0" applyNumberFormat="1" applyFill="1" applyBorder="1"/>
    <xf numFmtId="4" fontId="0" fillId="7" borderId="137" xfId="0" applyNumberFormat="1" applyFill="1" applyBorder="1" applyAlignment="1">
      <alignment horizontal="center"/>
    </xf>
    <xf numFmtId="3" fontId="0" fillId="7" borderId="137" xfId="0" applyNumberFormat="1" applyFill="1" applyBorder="1"/>
    <xf numFmtId="4" fontId="0" fillId="8" borderId="137" xfId="0" applyNumberFormat="1" applyFill="1" applyBorder="1"/>
    <xf numFmtId="4" fontId="25" fillId="8" borderId="137" xfId="0" applyNumberFormat="1" applyFont="1" applyFill="1" applyBorder="1"/>
    <xf numFmtId="4" fontId="0" fillId="8" borderId="137" xfId="0" applyNumberFormat="1" applyFill="1" applyBorder="1" applyAlignment="1">
      <alignment horizontal="center"/>
    </xf>
    <xf numFmtId="3" fontId="0" fillId="8" borderId="137" xfId="0" applyNumberFormat="1" applyFill="1" applyBorder="1"/>
    <xf numFmtId="3" fontId="4" fillId="0" borderId="0" xfId="0" applyNumberFormat="1" applyFont="1" applyAlignment="1" applyProtection="1">
      <alignment horizontal="center"/>
      <protection locked="0"/>
    </xf>
    <xf numFmtId="3" fontId="4" fillId="0" borderId="0" xfId="0" applyNumberFormat="1" applyFont="1" applyAlignment="1">
      <alignment horizontal="center"/>
    </xf>
    <xf numFmtId="3" fontId="6" fillId="0" borderId="0" xfId="0" applyNumberFormat="1" applyFont="1" applyAlignment="1">
      <alignment horizontal="center" vertical="center" wrapText="1"/>
    </xf>
    <xf numFmtId="3" fontId="4" fillId="0" borderId="0" xfId="1" applyNumberFormat="1" applyFont="1" applyFill="1" applyProtection="1">
      <protection locked="0"/>
    </xf>
    <xf numFmtId="3" fontId="11" fillId="0" borderId="0" xfId="0" applyNumberFormat="1" applyFont="1" applyAlignment="1">
      <alignment horizontal="center" vertical="center" wrapText="1"/>
    </xf>
    <xf numFmtId="3" fontId="30" fillId="0" borderId="0" xfId="1" applyNumberFormat="1" applyFont="1" applyFill="1" applyBorder="1" applyAlignment="1" applyProtection="1">
      <alignment horizontal="center" vertical="center" wrapText="1"/>
    </xf>
    <xf numFmtId="3" fontId="30" fillId="3" borderId="0" xfId="1" applyNumberFormat="1" applyFont="1" applyFill="1" applyBorder="1" applyAlignment="1" applyProtection="1">
      <alignment horizontal="center" vertical="center" wrapText="1"/>
    </xf>
    <xf numFmtId="3" fontId="4" fillId="3" borderId="0" xfId="0" applyNumberFormat="1" applyFont="1" applyFill="1" applyAlignment="1" applyProtection="1">
      <alignment horizontal="center"/>
      <protection locked="0"/>
    </xf>
    <xf numFmtId="4" fontId="10" fillId="0" borderId="36" xfId="0" applyNumberFormat="1" applyFont="1" applyBorder="1" applyAlignment="1" applyProtection="1">
      <alignment horizontal="center"/>
      <protection locked="0"/>
    </xf>
    <xf numFmtId="4" fontId="0" fillId="3" borderId="137" xfId="0" applyNumberFormat="1" applyFill="1" applyBorder="1"/>
    <xf numFmtId="4" fontId="0" fillId="3" borderId="0" xfId="0" applyNumberFormat="1" applyFill="1" applyAlignment="1">
      <alignment horizontal="center"/>
    </xf>
    <xf numFmtId="4" fontId="0" fillId="9" borderId="0" xfId="0" applyNumberFormat="1" applyFill="1" applyAlignment="1">
      <alignment horizontal="center"/>
    </xf>
    <xf numFmtId="4" fontId="0" fillId="9" borderId="137" xfId="0" applyNumberFormat="1" applyFill="1" applyBorder="1"/>
    <xf numFmtId="4" fontId="0" fillId="9" borderId="0" xfId="0" applyNumberFormat="1" applyFill="1"/>
    <xf numFmtId="4" fontId="0" fillId="10" borderId="0" xfId="0" applyNumberFormat="1" applyFill="1" applyAlignment="1">
      <alignment horizontal="center"/>
    </xf>
    <xf numFmtId="4" fontId="0" fillId="10" borderId="137" xfId="0" applyNumberFormat="1" applyFill="1" applyBorder="1"/>
    <xf numFmtId="4" fontId="0" fillId="10" borderId="0" xfId="0" applyNumberFormat="1" applyFill="1"/>
    <xf numFmtId="3" fontId="24" fillId="0" borderId="0" xfId="0" applyNumberFormat="1" applyFont="1"/>
    <xf numFmtId="3" fontId="30" fillId="10" borderId="0" xfId="1" applyNumberFormat="1" applyFont="1" applyFill="1" applyBorder="1" applyAlignment="1" applyProtection="1">
      <alignment horizontal="center" vertical="center" wrapText="1"/>
    </xf>
    <xf numFmtId="171" fontId="4" fillId="0" borderId="0" xfId="0" applyNumberFormat="1" applyFont="1" applyAlignment="1">
      <alignment horizontal="center"/>
    </xf>
    <xf numFmtId="171" fontId="6" fillId="0" borderId="0" xfId="0" applyNumberFormat="1" applyFont="1" applyAlignment="1">
      <alignment horizontal="center" vertical="center" wrapText="1"/>
    </xf>
    <xf numFmtId="171" fontId="11" fillId="0" borderId="0" xfId="0" applyNumberFormat="1" applyFont="1" applyAlignment="1">
      <alignment horizontal="center" vertical="center" wrapText="1"/>
    </xf>
    <xf numFmtId="171" fontId="30" fillId="0" borderId="0" xfId="1" applyNumberFormat="1" applyFont="1" applyFill="1" applyBorder="1" applyAlignment="1" applyProtection="1">
      <alignment horizontal="center" vertical="center" wrapText="1"/>
    </xf>
    <xf numFmtId="171" fontId="30" fillId="10" borderId="0" xfId="1" applyNumberFormat="1" applyFont="1" applyFill="1" applyBorder="1" applyAlignment="1" applyProtection="1">
      <alignment horizontal="center" vertical="center" wrapText="1"/>
    </xf>
    <xf numFmtId="171" fontId="4" fillId="0" borderId="0" xfId="0" applyNumberFormat="1" applyFont="1" applyAlignment="1" applyProtection="1">
      <alignment horizontal="center"/>
      <protection locked="0"/>
    </xf>
    <xf numFmtId="4" fontId="0" fillId="3" borderId="0" xfId="0" applyNumberFormat="1" applyFill="1"/>
    <xf numFmtId="3" fontId="14" fillId="0" borderId="104" xfId="0" applyNumberFormat="1" applyFont="1" applyBorder="1" applyAlignment="1">
      <alignment horizontal="right" vertical="center"/>
    </xf>
    <xf numFmtId="172" fontId="14" fillId="0" borderId="0" xfId="0" applyNumberFormat="1" applyFont="1" applyAlignment="1">
      <alignment horizontal="right" vertical="center"/>
    </xf>
    <xf numFmtId="166" fontId="17" fillId="0" borderId="104" xfId="1" applyNumberFormat="1" applyFont="1" applyFill="1" applyBorder="1" applyAlignment="1" applyProtection="1">
      <alignment vertical="center" textRotation="90" wrapText="1"/>
    </xf>
    <xf numFmtId="166" fontId="14" fillId="0" borderId="111" xfId="1" applyNumberFormat="1" applyFont="1" applyFill="1" applyBorder="1" applyAlignment="1" applyProtection="1">
      <alignment vertical="center" textRotation="90" wrapText="1"/>
    </xf>
    <xf numFmtId="166" fontId="14" fillId="0" borderId="112" xfId="1" applyNumberFormat="1" applyFont="1" applyFill="1" applyBorder="1" applyAlignment="1" applyProtection="1">
      <alignment vertical="center" textRotation="90" wrapText="1"/>
    </xf>
    <xf numFmtId="166" fontId="14" fillId="0" borderId="114" xfId="1" applyNumberFormat="1" applyFont="1" applyFill="1" applyBorder="1" applyAlignment="1" applyProtection="1">
      <alignment vertical="center" textRotation="90" wrapText="1"/>
    </xf>
    <xf numFmtId="167" fontId="31" fillId="0" borderId="91" xfId="1" applyNumberFormat="1" applyFont="1" applyFill="1" applyBorder="1" applyAlignment="1" applyProtection="1">
      <alignment horizontal="center" vertical="center" wrapText="1"/>
    </xf>
    <xf numFmtId="166" fontId="31" fillId="0" borderId="77" xfId="1" applyNumberFormat="1" applyFont="1" applyFill="1" applyBorder="1" applyAlignment="1" applyProtection="1">
      <alignment horizontal="center" vertical="center" wrapText="1"/>
    </xf>
    <xf numFmtId="4" fontId="4" fillId="0" borderId="0" xfId="0" applyNumberFormat="1" applyFont="1"/>
    <xf numFmtId="49" fontId="13" fillId="0" borderId="150" xfId="0" applyNumberFormat="1" applyFont="1" applyBorder="1" applyAlignment="1">
      <alignment horizontal="center" vertical="center" wrapText="1"/>
    </xf>
    <xf numFmtId="166" fontId="15" fillId="0" borderId="151" xfId="1" applyNumberFormat="1" applyFont="1" applyFill="1" applyBorder="1" applyAlignment="1" applyProtection="1">
      <alignment horizontal="center" vertical="center" wrapText="1"/>
    </xf>
    <xf numFmtId="49" fontId="13" fillId="0" borderId="152" xfId="0" applyNumberFormat="1" applyFont="1" applyBorder="1" applyAlignment="1">
      <alignment horizontal="center" vertical="center" wrapText="1"/>
    </xf>
    <xf numFmtId="166" fontId="15" fillId="0" borderId="153" xfId="1" applyNumberFormat="1" applyFont="1" applyFill="1" applyBorder="1" applyAlignment="1" applyProtection="1">
      <alignment horizontal="center" vertical="center" wrapText="1"/>
    </xf>
    <xf numFmtId="170" fontId="15" fillId="0" borderId="153" xfId="1" applyNumberFormat="1" applyFont="1" applyFill="1" applyBorder="1" applyAlignment="1" applyProtection="1">
      <alignment horizontal="center" vertical="center" wrapText="1"/>
    </xf>
    <xf numFmtId="49" fontId="13" fillId="0" borderId="152" xfId="0" quotePrefix="1" applyNumberFormat="1" applyFont="1" applyBorder="1" applyAlignment="1">
      <alignment horizontal="center" vertical="center" wrapText="1"/>
    </xf>
    <xf numFmtId="49" fontId="13" fillId="0" borderId="154" xfId="0" applyNumberFormat="1" applyFont="1" applyBorder="1" applyAlignment="1">
      <alignment horizontal="center" vertical="center" wrapText="1"/>
    </xf>
    <xf numFmtId="170" fontId="15" fillId="0" borderId="155" xfId="1" applyNumberFormat="1" applyFont="1" applyFill="1" applyBorder="1" applyAlignment="1" applyProtection="1">
      <alignment horizontal="center" vertical="center" wrapText="1"/>
    </xf>
    <xf numFmtId="49" fontId="13" fillId="0" borderId="156" xfId="0" applyNumberFormat="1" applyFont="1" applyBorder="1" applyAlignment="1">
      <alignment horizontal="center" vertical="center" wrapText="1"/>
    </xf>
    <xf numFmtId="0" fontId="15" fillId="0" borderId="157" xfId="0" applyFont="1" applyBorder="1" applyAlignment="1">
      <alignment horizontal="center" vertical="center" wrapText="1"/>
    </xf>
    <xf numFmtId="49" fontId="13" fillId="0" borderId="19" xfId="0" quotePrefix="1" applyNumberFormat="1" applyFont="1" applyBorder="1" applyAlignment="1">
      <alignment horizontal="center" vertical="center" wrapText="1"/>
    </xf>
    <xf numFmtId="0" fontId="15" fillId="0" borderId="153" xfId="0" applyFont="1" applyBorder="1" applyAlignment="1">
      <alignment horizontal="center" vertical="center" wrapText="1"/>
    </xf>
    <xf numFmtId="49" fontId="13" fillId="0" borderId="19" xfId="0" applyNumberFormat="1" applyFont="1" applyBorder="1" applyAlignment="1">
      <alignment horizontal="center" vertical="center" wrapText="1"/>
    </xf>
    <xf numFmtId="49" fontId="13" fillId="0" borderId="30" xfId="0" applyNumberFormat="1" applyFont="1" applyBorder="1" applyAlignment="1">
      <alignment horizontal="center" vertical="center" wrapText="1"/>
    </xf>
    <xf numFmtId="49" fontId="13" fillId="0" borderId="156" xfId="0" quotePrefix="1" applyNumberFormat="1" applyFont="1" applyBorder="1" applyAlignment="1">
      <alignment horizontal="center" vertical="center" wrapText="1"/>
    </xf>
    <xf numFmtId="49" fontId="13" fillId="0" borderId="33" xfId="0" quotePrefix="1" applyNumberFormat="1" applyFont="1" applyBorder="1" applyAlignment="1">
      <alignment horizontal="center" vertical="center" wrapText="1"/>
    </xf>
    <xf numFmtId="49" fontId="13" fillId="0" borderId="18" xfId="0" quotePrefix="1" applyNumberFormat="1" applyFont="1" applyBorder="1" applyAlignment="1">
      <alignment horizontal="center" vertical="center" wrapText="1"/>
    </xf>
    <xf numFmtId="49" fontId="13" fillId="0" borderId="30" xfId="0" quotePrefix="1" applyNumberFormat="1" applyFont="1" applyBorder="1" applyAlignment="1">
      <alignment horizontal="center" vertical="center" wrapText="1"/>
    </xf>
    <xf numFmtId="49" fontId="13" fillId="0" borderId="158" xfId="0" applyNumberFormat="1" applyFont="1" applyBorder="1" applyAlignment="1">
      <alignment horizontal="center" vertical="center" wrapText="1"/>
    </xf>
    <xf numFmtId="49" fontId="13" fillId="0" borderId="154" xfId="0" quotePrefix="1" applyNumberFormat="1" applyFont="1" applyBorder="1" applyAlignment="1">
      <alignment horizontal="center" vertical="center" wrapText="1"/>
    </xf>
    <xf numFmtId="49" fontId="13" fillId="0" borderId="159" xfId="0" quotePrefix="1" applyNumberFormat="1" applyFont="1" applyBorder="1" applyAlignment="1">
      <alignment horizontal="center" vertical="center" wrapText="1"/>
    </xf>
    <xf numFmtId="49" fontId="14" fillId="0" borderId="160" xfId="0" applyNumberFormat="1" applyFont="1" applyBorder="1" applyAlignment="1">
      <alignment horizontal="left" vertical="center" wrapText="1"/>
    </xf>
    <xf numFmtId="49" fontId="14" fillId="0" borderId="161" xfId="0" applyNumberFormat="1" applyFont="1" applyBorder="1" applyAlignment="1">
      <alignment horizontal="center" vertical="center" wrapText="1"/>
    </xf>
    <xf numFmtId="168" fontId="14" fillId="0" borderId="117" xfId="1" applyNumberFormat="1" applyFont="1" applyFill="1" applyBorder="1" applyAlignment="1" applyProtection="1">
      <alignment horizontal="right" vertical="center"/>
    </xf>
    <xf numFmtId="165" fontId="14" fillId="0" borderId="117" xfId="0" quotePrefix="1" applyNumberFormat="1" applyFont="1" applyBorder="1" applyAlignment="1">
      <alignment horizontal="right" vertical="center" wrapText="1"/>
    </xf>
    <xf numFmtId="169" fontId="14" fillId="0" borderId="162" xfId="1" applyNumberFormat="1" applyFont="1" applyFill="1" applyBorder="1" applyAlignment="1" applyProtection="1">
      <alignment horizontal="right" vertical="center"/>
    </xf>
    <xf numFmtId="166" fontId="14" fillId="0" borderId="163" xfId="1" applyNumberFormat="1" applyFont="1" applyFill="1" applyBorder="1" applyAlignment="1" applyProtection="1">
      <alignment horizontal="right" vertical="center"/>
    </xf>
    <xf numFmtId="166" fontId="14" fillId="0" borderId="117" xfId="1" applyNumberFormat="1" applyFont="1" applyFill="1" applyBorder="1" applyAlignment="1" applyProtection="1">
      <alignment horizontal="right" vertical="center"/>
    </xf>
    <xf numFmtId="165" fontId="14" fillId="0" borderId="117" xfId="1" applyNumberFormat="1" applyFont="1" applyFill="1" applyBorder="1" applyAlignment="1" applyProtection="1">
      <alignment horizontal="right" vertical="center"/>
    </xf>
    <xf numFmtId="166" fontId="14" fillId="0" borderId="162" xfId="1" applyNumberFormat="1" applyFont="1" applyFill="1" applyBorder="1" applyAlignment="1" applyProtection="1">
      <alignment horizontal="right" vertical="center"/>
    </xf>
    <xf numFmtId="166" fontId="14" fillId="0" borderId="164" xfId="1" applyNumberFormat="1" applyFont="1" applyFill="1" applyBorder="1" applyAlignment="1" applyProtection="1">
      <alignment horizontal="center" vertical="center"/>
    </xf>
    <xf numFmtId="3" fontId="14" fillId="0" borderId="117" xfId="0" applyNumberFormat="1" applyFont="1" applyBorder="1" applyAlignment="1">
      <alignment horizontal="right" vertical="center"/>
    </xf>
    <xf numFmtId="166" fontId="14" fillId="0" borderId="165" xfId="0" applyNumberFormat="1" applyFont="1" applyBorder="1" applyAlignment="1">
      <alignment horizontal="right" vertical="center"/>
    </xf>
    <xf numFmtId="166" fontId="14" fillId="0" borderId="163" xfId="1" applyNumberFormat="1" applyFont="1" applyFill="1" applyBorder="1" applyAlignment="1" applyProtection="1">
      <alignment horizontal="center" vertical="center"/>
    </xf>
    <xf numFmtId="166" fontId="13" fillId="0" borderId="166" xfId="0" applyNumberFormat="1" applyFont="1" applyBorder="1" applyAlignment="1">
      <alignment horizontal="right" vertical="center"/>
    </xf>
    <xf numFmtId="0" fontId="15" fillId="0" borderId="163" xfId="0" applyFont="1" applyBorder="1" applyAlignment="1">
      <alignment horizontal="center" vertical="center" wrapText="1"/>
    </xf>
    <xf numFmtId="170" fontId="15" fillId="0" borderId="167" xfId="1" applyNumberFormat="1" applyFont="1" applyFill="1" applyBorder="1" applyAlignment="1" applyProtection="1">
      <alignment horizontal="center" vertical="center" wrapText="1"/>
    </xf>
    <xf numFmtId="49" fontId="14" fillId="0" borderId="168" xfId="0" applyNumberFormat="1" applyFont="1" applyBorder="1" applyAlignment="1">
      <alignment horizontal="left" vertical="center" wrapText="1"/>
    </xf>
    <xf numFmtId="49" fontId="14" fillId="0" borderId="141" xfId="0" applyNumberFormat="1" applyFont="1" applyBorder="1" applyAlignment="1">
      <alignment horizontal="center" vertical="center" wrapText="1"/>
    </xf>
    <xf numFmtId="168" fontId="14" fillId="0" borderId="111" xfId="1" applyNumberFormat="1" applyFont="1" applyFill="1" applyBorder="1" applyAlignment="1" applyProtection="1">
      <alignment horizontal="right" vertical="center"/>
    </xf>
    <xf numFmtId="165" fontId="14" fillId="0" borderId="111" xfId="0" quotePrefix="1" applyNumberFormat="1" applyFont="1" applyBorder="1" applyAlignment="1">
      <alignment horizontal="right" vertical="center" wrapText="1"/>
    </xf>
    <xf numFmtId="169" fontId="14" fillId="0" borderId="130" xfId="1" applyNumberFormat="1" applyFont="1" applyFill="1" applyBorder="1" applyAlignment="1" applyProtection="1">
      <alignment horizontal="right" vertical="center"/>
    </xf>
    <xf numFmtId="166" fontId="14" fillId="0" borderId="110" xfId="1" applyNumberFormat="1" applyFont="1" applyFill="1" applyBorder="1" applyAlignment="1" applyProtection="1">
      <alignment horizontal="right" vertical="center"/>
    </xf>
    <xf numFmtId="165" fontId="14" fillId="0" borderId="111" xfId="1" applyNumberFormat="1" applyFont="1" applyFill="1" applyBorder="1" applyAlignment="1" applyProtection="1">
      <alignment horizontal="right" vertical="center"/>
    </xf>
    <xf numFmtId="3" fontId="14" fillId="0" borderId="111" xfId="0" applyNumberFormat="1" applyFont="1" applyBorder="1" applyAlignment="1">
      <alignment horizontal="right" vertical="center"/>
    </xf>
    <xf numFmtId="166" fontId="14" fillId="0" borderId="110" xfId="1" applyNumberFormat="1" applyFont="1" applyFill="1" applyBorder="1" applyAlignment="1" applyProtection="1">
      <alignment horizontal="center" vertical="center"/>
    </xf>
    <xf numFmtId="166" fontId="13" fillId="0" borderId="169" xfId="0" applyNumberFormat="1" applyFont="1" applyBorder="1" applyAlignment="1">
      <alignment horizontal="right" vertical="center"/>
    </xf>
    <xf numFmtId="49" fontId="13" fillId="0" borderId="170" xfId="0" applyNumberFormat="1" applyFont="1" applyBorder="1" applyAlignment="1">
      <alignment horizontal="left" vertical="center" wrapText="1"/>
    </xf>
    <xf numFmtId="49" fontId="14" fillId="0" borderId="171" xfId="0" applyNumberFormat="1" applyFont="1" applyBorder="1" applyAlignment="1">
      <alignment horizontal="center" vertical="center" wrapText="1"/>
    </xf>
    <xf numFmtId="0" fontId="14" fillId="0" borderId="172" xfId="0" applyFont="1" applyBorder="1"/>
    <xf numFmtId="169" fontId="14" fillId="0" borderId="173" xfId="1" applyNumberFormat="1" applyFont="1" applyFill="1" applyBorder="1" applyAlignment="1" applyProtection="1">
      <alignment horizontal="right" vertical="center"/>
    </xf>
    <xf numFmtId="0" fontId="14" fillId="0" borderId="174" xfId="0" applyFont="1" applyBorder="1"/>
    <xf numFmtId="166" fontId="14" fillId="0" borderId="172" xfId="0" applyNumberFormat="1" applyFont="1" applyBorder="1"/>
    <xf numFmtId="165" fontId="14" fillId="0" borderId="172" xfId="0" applyNumberFormat="1" applyFont="1" applyBorder="1"/>
    <xf numFmtId="166" fontId="14" fillId="0" borderId="175" xfId="1" applyNumberFormat="1" applyFont="1" applyFill="1" applyBorder="1" applyAlignment="1" applyProtection="1">
      <alignment horizontal="right" vertical="center"/>
    </xf>
    <xf numFmtId="166" fontId="14" fillId="0" borderId="173" xfId="1" applyNumberFormat="1" applyFont="1" applyFill="1" applyBorder="1" applyAlignment="1" applyProtection="1">
      <alignment horizontal="right" vertical="center"/>
    </xf>
    <xf numFmtId="0" fontId="14" fillId="0" borderId="176" xfId="0" applyFont="1" applyBorder="1"/>
    <xf numFmtId="3" fontId="14" fillId="0" borderId="175" xfId="0" applyNumberFormat="1" applyFont="1" applyBorder="1" applyAlignment="1">
      <alignment horizontal="right" vertical="center"/>
    </xf>
    <xf numFmtId="166" fontId="14" fillId="0" borderId="175" xfId="0" applyNumberFormat="1" applyFont="1" applyBorder="1" applyAlignment="1">
      <alignment horizontal="right" vertical="center"/>
    </xf>
    <xf numFmtId="166" fontId="14" fillId="0" borderId="173" xfId="0" applyNumberFormat="1" applyFont="1" applyBorder="1" applyAlignment="1">
      <alignment horizontal="right" vertical="center"/>
    </xf>
    <xf numFmtId="166" fontId="14" fillId="0" borderId="177" xfId="1" applyNumberFormat="1" applyFont="1" applyFill="1" applyBorder="1" applyAlignment="1" applyProtection="1">
      <alignment horizontal="center" vertical="center"/>
    </xf>
    <xf numFmtId="166" fontId="14" fillId="0" borderId="178" xfId="0" applyNumberFormat="1" applyFont="1" applyBorder="1" applyAlignment="1">
      <alignment horizontal="right" vertical="center"/>
    </xf>
    <xf numFmtId="0" fontId="14" fillId="0" borderId="179" xfId="0" applyFont="1" applyBorder="1"/>
    <xf numFmtId="49" fontId="14" fillId="0" borderId="180" xfId="0" applyNumberFormat="1" applyFont="1" applyBorder="1" applyAlignment="1">
      <alignment horizontal="center" vertical="center" wrapText="1"/>
    </xf>
    <xf numFmtId="0" fontId="14" fillId="0" borderId="175" xfId="0" applyFont="1" applyBorder="1"/>
    <xf numFmtId="0" fontId="14" fillId="0" borderId="177" xfId="0" applyFont="1" applyBorder="1"/>
    <xf numFmtId="166" fontId="14" fillId="0" borderId="175" xfId="0" applyNumberFormat="1" applyFont="1" applyBorder="1"/>
    <xf numFmtId="165" fontId="14" fillId="0" borderId="175" xfId="0" applyNumberFormat="1" applyFont="1" applyBorder="1"/>
    <xf numFmtId="0" fontId="14" fillId="0" borderId="181" xfId="0" applyFont="1" applyBorder="1"/>
    <xf numFmtId="0" fontId="14" fillId="0" borderId="182" xfId="0" applyFont="1" applyBorder="1"/>
    <xf numFmtId="49" fontId="14" fillId="0" borderId="8" xfId="0" applyNumberFormat="1" applyFont="1" applyBorder="1" applyAlignment="1">
      <alignment horizontal="left" vertical="center" wrapText="1"/>
    </xf>
    <xf numFmtId="49" fontId="14" fillId="0" borderId="142" xfId="0" applyNumberFormat="1" applyFont="1" applyBorder="1" applyAlignment="1">
      <alignment horizontal="center" vertical="center" wrapText="1"/>
    </xf>
    <xf numFmtId="168" fontId="14" fillId="0" borderId="112" xfId="1" applyNumberFormat="1" applyFont="1" applyFill="1" applyBorder="1" applyAlignment="1" applyProtection="1">
      <alignment horizontal="right" vertical="center"/>
    </xf>
    <xf numFmtId="165" fontId="14" fillId="0" borderId="112" xfId="0" quotePrefix="1" applyNumberFormat="1" applyFont="1" applyBorder="1" applyAlignment="1">
      <alignment horizontal="right" vertical="center" wrapText="1"/>
    </xf>
    <xf numFmtId="166" fontId="14" fillId="0" borderId="112" xfId="1" applyNumberFormat="1" applyFont="1" applyFill="1" applyBorder="1" applyAlignment="1" applyProtection="1">
      <alignment horizontal="right" vertical="center"/>
    </xf>
    <xf numFmtId="165" fontId="14" fillId="0" borderId="112" xfId="1" applyNumberFormat="1" applyFont="1" applyFill="1" applyBorder="1" applyAlignment="1" applyProtection="1">
      <alignment horizontal="right" vertical="center"/>
    </xf>
    <xf numFmtId="166" fontId="14" fillId="0" borderId="183" xfId="1" applyNumberFormat="1" applyFont="1" applyFill="1" applyBorder="1" applyAlignment="1" applyProtection="1">
      <alignment horizontal="center" vertical="center"/>
    </xf>
    <xf numFmtId="166" fontId="14" fillId="0" borderId="184" xfId="0" applyNumberFormat="1" applyFont="1" applyBorder="1" applyAlignment="1">
      <alignment horizontal="right" vertical="center"/>
    </xf>
    <xf numFmtId="166" fontId="13" fillId="0" borderId="185" xfId="0" applyNumberFormat="1" applyFont="1" applyBorder="1" applyAlignment="1">
      <alignment horizontal="right" vertical="center"/>
    </xf>
    <xf numFmtId="49" fontId="13" fillId="0" borderId="186" xfId="0" applyNumberFormat="1" applyFont="1" applyBorder="1" applyAlignment="1">
      <alignment horizontal="left" vertical="center" wrapText="1"/>
    </xf>
    <xf numFmtId="49" fontId="13" fillId="0" borderId="171" xfId="0" applyNumberFormat="1" applyFont="1" applyBorder="1" applyAlignment="1">
      <alignment horizontal="center" vertical="center" wrapText="1"/>
    </xf>
    <xf numFmtId="166" fontId="14" fillId="0" borderId="181" xfId="1" applyNumberFormat="1" applyFont="1" applyFill="1" applyBorder="1" applyAlignment="1" applyProtection="1">
      <alignment horizontal="center" vertical="center"/>
    </xf>
    <xf numFmtId="168" fontId="14" fillId="0" borderId="172" xfId="1" applyNumberFormat="1" applyFont="1" applyFill="1" applyBorder="1" applyAlignment="1" applyProtection="1">
      <alignment horizontal="right" vertical="center"/>
    </xf>
    <xf numFmtId="165" fontId="14" fillId="0" borderId="172" xfId="0" quotePrefix="1" applyNumberFormat="1" applyFont="1" applyBorder="1" applyAlignment="1">
      <alignment horizontal="right" vertical="center" wrapText="1"/>
    </xf>
    <xf numFmtId="166" fontId="14" fillId="0" borderId="174" xfId="1" applyNumberFormat="1" applyFont="1" applyFill="1" applyBorder="1" applyAlignment="1" applyProtection="1">
      <alignment horizontal="right" vertical="center"/>
    </xf>
    <xf numFmtId="166" fontId="14" fillId="0" borderId="172" xfId="1" applyNumberFormat="1" applyFont="1" applyFill="1" applyBorder="1" applyAlignment="1" applyProtection="1">
      <alignment horizontal="right" vertical="center"/>
    </xf>
    <xf numFmtId="165" fontId="14" fillId="0" borderId="172" xfId="1" applyNumberFormat="1" applyFont="1" applyFill="1" applyBorder="1" applyAlignment="1" applyProtection="1">
      <alignment horizontal="right" vertical="center"/>
    </xf>
    <xf numFmtId="166" fontId="13" fillId="0" borderId="179" xfId="0" applyNumberFormat="1" applyFont="1" applyBorder="1" applyAlignment="1">
      <alignment horizontal="right" vertical="center"/>
    </xf>
    <xf numFmtId="49" fontId="13" fillId="0" borderId="8" xfId="0" applyNumberFormat="1" applyFont="1" applyBorder="1" applyAlignment="1">
      <alignment horizontal="left" vertical="center" wrapText="1"/>
    </xf>
    <xf numFmtId="49" fontId="14" fillId="0" borderId="142" xfId="0" quotePrefix="1" applyNumberFormat="1" applyFont="1" applyBorder="1" applyAlignment="1">
      <alignment horizontal="center" vertical="center" wrapText="1"/>
    </xf>
    <xf numFmtId="0" fontId="14" fillId="0" borderId="89" xfId="0" applyFont="1" applyBorder="1"/>
    <xf numFmtId="166" fontId="14" fillId="0" borderId="112" xfId="0" applyNumberFormat="1" applyFont="1" applyBorder="1"/>
    <xf numFmtId="165" fontId="14" fillId="0" borderId="112" xfId="0" applyNumberFormat="1" applyFont="1" applyBorder="1"/>
    <xf numFmtId="0" fontId="14" fillId="0" borderId="185" xfId="0" applyFont="1" applyBorder="1"/>
    <xf numFmtId="49" fontId="14" fillId="0" borderId="111" xfId="0" quotePrefix="1" applyNumberFormat="1" applyFont="1" applyBorder="1" applyAlignment="1">
      <alignment horizontal="right" vertical="center" wrapText="1"/>
    </xf>
    <xf numFmtId="49" fontId="14" fillId="0" borderId="171" xfId="0" quotePrefix="1" applyNumberFormat="1" applyFont="1" applyBorder="1" applyAlignment="1">
      <alignment horizontal="center" vertical="center" wrapText="1"/>
    </xf>
    <xf numFmtId="49" fontId="13" fillId="0" borderId="180" xfId="0" applyNumberFormat="1" applyFont="1" applyBorder="1" applyAlignment="1">
      <alignment horizontal="center" vertical="center" wrapText="1"/>
    </xf>
    <xf numFmtId="4" fontId="15" fillId="0" borderId="0" xfId="1" applyNumberFormat="1" applyFont="1" applyFill="1" applyBorder="1" applyAlignment="1" applyProtection="1">
      <alignment horizontal="center" vertical="center" wrapText="1"/>
    </xf>
    <xf numFmtId="49" fontId="13" fillId="3" borderId="152" xfId="0" applyNumberFormat="1" applyFont="1" applyFill="1" applyBorder="1" applyAlignment="1">
      <alignment horizontal="center" vertical="center" wrapText="1"/>
    </xf>
    <xf numFmtId="49" fontId="14" fillId="3" borderId="102" xfId="0" applyNumberFormat="1" applyFont="1" applyFill="1" applyBorder="1" applyAlignment="1">
      <alignment horizontal="left" vertical="center" wrapText="1"/>
    </xf>
    <xf numFmtId="49" fontId="14" fillId="3" borderId="103" xfId="0" applyNumberFormat="1" applyFont="1" applyFill="1" applyBorder="1" applyAlignment="1">
      <alignment horizontal="center" vertical="center" wrapText="1"/>
    </xf>
    <xf numFmtId="168" fontId="14" fillId="3" borderId="104" xfId="1" applyNumberFormat="1" applyFont="1" applyFill="1" applyBorder="1" applyAlignment="1" applyProtection="1">
      <alignment horizontal="right" vertical="center"/>
    </xf>
    <xf numFmtId="169" fontId="14" fillId="3" borderId="104" xfId="0" applyNumberFormat="1" applyFont="1" applyFill="1" applyBorder="1" applyAlignment="1">
      <alignment horizontal="right" vertical="center" wrapText="1"/>
    </xf>
    <xf numFmtId="169" fontId="14" fillId="3" borderId="105" xfId="1" applyNumberFormat="1" applyFont="1" applyFill="1" applyBorder="1" applyAlignment="1" applyProtection="1">
      <alignment horizontal="right" vertical="center"/>
    </xf>
    <xf numFmtId="166" fontId="14" fillId="3" borderId="106" xfId="1" applyNumberFormat="1" applyFont="1" applyFill="1" applyBorder="1" applyAlignment="1" applyProtection="1">
      <alignment horizontal="right" vertical="center"/>
    </xf>
    <xf numFmtId="166" fontId="14" fillId="3" borderId="104" xfId="1" applyNumberFormat="1" applyFont="1" applyFill="1" applyBorder="1" applyAlignment="1" applyProtection="1">
      <alignment horizontal="right" vertical="center"/>
    </xf>
    <xf numFmtId="165" fontId="14" fillId="3" borderId="104" xfId="1" applyNumberFormat="1" applyFont="1" applyFill="1" applyBorder="1" applyAlignment="1" applyProtection="1">
      <alignment horizontal="right" vertical="center"/>
    </xf>
    <xf numFmtId="166" fontId="14" fillId="3" borderId="105" xfId="1" applyNumberFormat="1" applyFont="1" applyFill="1" applyBorder="1" applyAlignment="1" applyProtection="1">
      <alignment horizontal="right" vertical="center"/>
    </xf>
    <xf numFmtId="166" fontId="14" fillId="3" borderId="107" xfId="1" applyNumberFormat="1" applyFont="1" applyFill="1" applyBorder="1" applyAlignment="1" applyProtection="1">
      <alignment horizontal="center" vertical="center"/>
    </xf>
    <xf numFmtId="3" fontId="14" fillId="3" borderId="104" xfId="0" applyNumberFormat="1" applyFont="1" applyFill="1" applyBorder="1" applyAlignment="1">
      <alignment horizontal="right" vertical="center"/>
    </xf>
    <xf numFmtId="166" fontId="14" fillId="3" borderId="104" xfId="0" applyNumberFormat="1" applyFont="1" applyFill="1" applyBorder="1" applyAlignment="1">
      <alignment horizontal="right" vertical="center"/>
    </xf>
    <xf numFmtId="166" fontId="14" fillId="3" borderId="105" xfId="0" applyNumberFormat="1" applyFont="1" applyFill="1" applyBorder="1" applyAlignment="1">
      <alignment horizontal="right" vertical="center"/>
    </xf>
    <xf numFmtId="166" fontId="14" fillId="3" borderId="106" xfId="1" applyNumberFormat="1" applyFont="1" applyFill="1" applyBorder="1" applyAlignment="1" applyProtection="1">
      <alignment horizontal="center" vertical="center"/>
    </xf>
    <xf numFmtId="166" fontId="14" fillId="3" borderId="108" xfId="0" applyNumberFormat="1" applyFont="1" applyFill="1" applyBorder="1" applyAlignment="1">
      <alignment horizontal="right" vertical="center"/>
    </xf>
    <xf numFmtId="166" fontId="13" fillId="3" borderId="109" xfId="0" applyNumberFormat="1" applyFont="1" applyFill="1" applyBorder="1" applyAlignment="1">
      <alignment horizontal="right" vertical="center"/>
    </xf>
    <xf numFmtId="0" fontId="15" fillId="3" borderId="106" xfId="0" applyFont="1" applyFill="1" applyBorder="1" applyAlignment="1">
      <alignment horizontal="center" vertical="center" wrapText="1"/>
    </xf>
    <xf numFmtId="170" fontId="15" fillId="3" borderId="153" xfId="1" applyNumberFormat="1" applyFont="1" applyFill="1" applyBorder="1" applyAlignment="1" applyProtection="1">
      <alignment horizontal="center" vertical="center" wrapText="1"/>
    </xf>
    <xf numFmtId="0" fontId="4" fillId="3" borderId="0" xfId="0" applyFont="1" applyFill="1" applyAlignment="1" applyProtection="1">
      <alignment horizontal="center"/>
      <protection locked="0"/>
    </xf>
    <xf numFmtId="164" fontId="4" fillId="3" borderId="0" xfId="1" applyNumberFormat="1" applyFont="1" applyFill="1" applyProtection="1">
      <protection locked="0"/>
    </xf>
    <xf numFmtId="0" fontId="4" fillId="3" borderId="0" xfId="0" applyFont="1" applyFill="1" applyProtection="1">
      <protection locked="0"/>
    </xf>
    <xf numFmtId="169" fontId="14" fillId="3" borderId="104" xfId="1" applyNumberFormat="1" applyFont="1" applyFill="1" applyBorder="1" applyAlignment="1" applyProtection="1">
      <alignment horizontal="right" vertical="center"/>
    </xf>
    <xf numFmtId="171" fontId="30" fillId="3" borderId="0" xfId="1" applyNumberFormat="1" applyFont="1" applyFill="1" applyBorder="1" applyAlignment="1" applyProtection="1">
      <alignment horizontal="center" vertical="center" wrapText="1"/>
    </xf>
    <xf numFmtId="49" fontId="13" fillId="3" borderId="19" xfId="0" quotePrefix="1" applyNumberFormat="1" applyFont="1" applyFill="1" applyBorder="1" applyAlignment="1">
      <alignment horizontal="center" vertical="center" wrapText="1"/>
    </xf>
    <xf numFmtId="49" fontId="14" fillId="3" borderId="119" xfId="0" applyNumberFormat="1" applyFont="1" applyFill="1" applyBorder="1" applyAlignment="1">
      <alignment horizontal="left" vertical="center" wrapText="1"/>
    </xf>
    <xf numFmtId="49" fontId="14" fillId="3" borderId="120" xfId="0" applyNumberFormat="1" applyFont="1" applyFill="1" applyBorder="1" applyAlignment="1">
      <alignment horizontal="center" vertical="center" wrapText="1"/>
    </xf>
    <xf numFmtId="168" fontId="14" fillId="3" borderId="121" xfId="1" applyNumberFormat="1" applyFont="1" applyFill="1" applyBorder="1" applyAlignment="1" applyProtection="1">
      <alignment horizontal="right" vertical="center"/>
    </xf>
    <xf numFmtId="165" fontId="14" fillId="3" borderId="121" xfId="0" quotePrefix="1" applyNumberFormat="1" applyFont="1" applyFill="1" applyBorder="1" applyAlignment="1">
      <alignment horizontal="right" vertical="center" wrapText="1"/>
    </xf>
    <xf numFmtId="166" fontId="14" fillId="3" borderId="122" xfId="1" applyNumberFormat="1" applyFont="1" applyFill="1" applyBorder="1" applyAlignment="1" applyProtection="1">
      <alignment horizontal="right" vertical="center"/>
    </xf>
    <xf numFmtId="166" fontId="14" fillId="3" borderId="121" xfId="1" applyNumberFormat="1" applyFont="1" applyFill="1" applyBorder="1" applyAlignment="1" applyProtection="1">
      <alignment horizontal="right" vertical="center"/>
    </xf>
    <xf numFmtId="166" fontId="13" fillId="3" borderId="123" xfId="0" applyNumberFormat="1" applyFont="1" applyFill="1" applyBorder="1" applyAlignment="1">
      <alignment horizontal="right" vertical="center"/>
    </xf>
    <xf numFmtId="169" fontId="14" fillId="3" borderId="121" xfId="0" applyNumberFormat="1" applyFont="1" applyFill="1" applyBorder="1" applyAlignment="1">
      <alignment horizontal="right" vertical="center" wrapText="1"/>
    </xf>
    <xf numFmtId="49" fontId="13" fillId="3" borderId="152" xfId="0" quotePrefix="1" applyNumberFormat="1" applyFont="1" applyFill="1" applyBorder="1" applyAlignment="1">
      <alignment horizontal="center" vertical="center" wrapText="1"/>
    </xf>
    <xf numFmtId="173" fontId="14" fillId="5" borderId="104" xfId="0" applyNumberFormat="1" applyFont="1" applyFill="1" applyBorder="1" applyAlignment="1">
      <alignment horizontal="right" vertical="center" wrapText="1"/>
    </xf>
    <xf numFmtId="166" fontId="17" fillId="0" borderId="140" xfId="1" applyNumberFormat="1" applyFont="1" applyFill="1" applyBorder="1" applyAlignment="1" applyProtection="1">
      <alignment horizontal="center" vertical="center" textRotation="90" wrapText="1"/>
    </xf>
    <xf numFmtId="166" fontId="17" fillId="0" borderId="141" xfId="1" applyNumberFormat="1" applyFont="1" applyFill="1" applyBorder="1" applyAlignment="1" applyProtection="1">
      <alignment horizontal="center" vertical="center" textRotation="90" wrapText="1"/>
    </xf>
    <xf numFmtId="166" fontId="17" fillId="0" borderId="75" xfId="1" applyNumberFormat="1" applyFont="1" applyFill="1" applyBorder="1" applyAlignment="1" applyProtection="1">
      <alignment horizontal="center" vertical="center" textRotation="90" wrapText="1"/>
    </xf>
    <xf numFmtId="166" fontId="17" fillId="0" borderId="142" xfId="1" applyNumberFormat="1" applyFont="1" applyFill="1" applyBorder="1" applyAlignment="1" applyProtection="1">
      <alignment horizontal="center" vertical="center" textRotation="90" wrapText="1"/>
    </xf>
    <xf numFmtId="166" fontId="17" fillId="0" borderId="135" xfId="1" applyNumberFormat="1" applyFont="1" applyFill="1" applyBorder="1" applyAlignment="1" applyProtection="1">
      <alignment horizontal="center" vertical="center" textRotation="90" wrapText="1"/>
    </xf>
    <xf numFmtId="166" fontId="17" fillId="0" borderId="136" xfId="1" applyNumberFormat="1" applyFont="1" applyFill="1" applyBorder="1" applyAlignment="1" applyProtection="1">
      <alignment horizontal="center" vertical="center" textRotation="90" wrapText="1"/>
    </xf>
    <xf numFmtId="166" fontId="14" fillId="0" borderId="140" xfId="1" applyNumberFormat="1" applyFont="1" applyFill="1" applyBorder="1" applyAlignment="1" applyProtection="1">
      <alignment horizontal="center" vertical="center" textRotation="90" wrapText="1"/>
    </xf>
    <xf numFmtId="166" fontId="14" fillId="0" borderId="141" xfId="1" applyNumberFormat="1" applyFont="1" applyFill="1" applyBorder="1" applyAlignment="1" applyProtection="1">
      <alignment horizontal="center" vertical="center" textRotation="90" wrapText="1"/>
    </xf>
    <xf numFmtId="166" fontId="14" fillId="0" borderId="75" xfId="1" applyNumberFormat="1" applyFont="1" applyFill="1" applyBorder="1" applyAlignment="1" applyProtection="1">
      <alignment horizontal="center" vertical="center" textRotation="90" wrapText="1"/>
    </xf>
    <xf numFmtId="166" fontId="14" fillId="0" borderId="142" xfId="1" applyNumberFormat="1" applyFont="1" applyFill="1" applyBorder="1" applyAlignment="1" applyProtection="1">
      <alignment horizontal="center" vertical="center" textRotation="90" wrapText="1"/>
    </xf>
    <xf numFmtId="166" fontId="14" fillId="0" borderId="135" xfId="1" applyNumberFormat="1" applyFont="1" applyFill="1" applyBorder="1" applyAlignment="1" applyProtection="1">
      <alignment horizontal="center" vertical="center" textRotation="90" wrapText="1"/>
    </xf>
    <xf numFmtId="166" fontId="14" fillId="0" borderId="136" xfId="1" applyNumberFormat="1" applyFont="1" applyFill="1" applyBorder="1" applyAlignment="1" applyProtection="1">
      <alignment horizontal="center" vertical="center" textRotation="90" wrapText="1"/>
    </xf>
    <xf numFmtId="49" fontId="14" fillId="0" borderId="106" xfId="1" applyNumberFormat="1" applyFont="1" applyFill="1" applyBorder="1" applyAlignment="1" applyProtection="1">
      <alignment horizontal="center" vertical="center" textRotation="90" wrapText="1"/>
    </xf>
    <xf numFmtId="167" fontId="12" fillId="0" borderId="81" xfId="1" applyNumberFormat="1" applyFont="1" applyFill="1" applyBorder="1" applyAlignment="1" applyProtection="1">
      <alignment horizontal="center" vertical="center" wrapText="1"/>
    </xf>
    <xf numFmtId="167" fontId="31" fillId="0" borderId="79" xfId="1" applyNumberFormat="1" applyFont="1" applyFill="1" applyBorder="1" applyAlignment="1" applyProtection="1">
      <alignment horizontal="center" vertical="center" wrapText="1"/>
    </xf>
    <xf numFmtId="167" fontId="31" fillId="0" borderId="80" xfId="1" applyNumberFormat="1" applyFont="1" applyFill="1" applyBorder="1" applyAlignment="1" applyProtection="1">
      <alignment horizontal="center" vertical="center" wrapText="1"/>
    </xf>
    <xf numFmtId="167" fontId="12" fillId="0" borderId="80" xfId="1" applyNumberFormat="1" applyFont="1" applyFill="1" applyBorder="1" applyAlignment="1" applyProtection="1">
      <alignment horizontal="center" vertical="center" wrapText="1"/>
    </xf>
    <xf numFmtId="0" fontId="12" fillId="0" borderId="74" xfId="0" applyFont="1" applyBorder="1" applyAlignment="1">
      <alignment horizontal="center" vertical="center" wrapText="1"/>
    </xf>
    <xf numFmtId="0" fontId="12" fillId="0" borderId="88" xfId="0" applyFont="1" applyBorder="1" applyAlignment="1">
      <alignment horizontal="center" vertical="center" wrapText="1"/>
    </xf>
    <xf numFmtId="0" fontId="13" fillId="0" borderId="89"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148" xfId="0" applyFont="1" applyBorder="1" applyAlignment="1">
      <alignment horizontal="center" vertical="center" wrapText="1"/>
    </xf>
    <xf numFmtId="0" fontId="12" fillId="0" borderId="82" xfId="0" applyFont="1" applyBorder="1" applyAlignment="1">
      <alignment horizontal="center" vertical="center" wrapText="1"/>
    </xf>
    <xf numFmtId="0" fontId="12" fillId="0" borderId="83" xfId="0" applyFont="1" applyBorder="1" applyAlignment="1">
      <alignment horizontal="center" vertical="center" wrapText="1"/>
    </xf>
    <xf numFmtId="166" fontId="12" fillId="0" borderId="84" xfId="1" applyNumberFormat="1" applyFont="1" applyFill="1" applyBorder="1" applyAlignment="1" applyProtection="1">
      <alignment horizontal="center" vertical="center" wrapText="1"/>
    </xf>
    <xf numFmtId="166" fontId="12" fillId="0" borderId="92" xfId="1" applyNumberFormat="1" applyFont="1" applyFill="1" applyBorder="1" applyAlignment="1" applyProtection="1">
      <alignment horizontal="center" vertical="center" wrapText="1"/>
    </xf>
    <xf numFmtId="167" fontId="12" fillId="0" borderId="85" xfId="1" applyNumberFormat="1" applyFont="1" applyFill="1" applyBorder="1" applyAlignment="1" applyProtection="1">
      <alignment horizontal="center" vertical="center" wrapText="1"/>
    </xf>
    <xf numFmtId="167" fontId="12" fillId="0" borderId="86" xfId="1" applyNumberFormat="1" applyFont="1" applyFill="1" applyBorder="1" applyAlignment="1" applyProtection="1">
      <alignment horizontal="center" vertical="center" wrapText="1"/>
    </xf>
    <xf numFmtId="166" fontId="12" fillId="0" borderId="87" xfId="1" applyNumberFormat="1" applyFont="1" applyFill="1" applyBorder="1" applyAlignment="1" applyProtection="1">
      <alignment horizontal="center" vertical="center" wrapText="1"/>
    </xf>
    <xf numFmtId="167" fontId="12" fillId="0" borderId="72" xfId="1" applyNumberFormat="1" applyFont="1" applyFill="1" applyBorder="1" applyAlignment="1" applyProtection="1">
      <alignment horizontal="center" vertical="center" wrapText="1"/>
    </xf>
    <xf numFmtId="167" fontId="12" fillId="0" borderId="70" xfId="1" applyNumberFormat="1" applyFont="1" applyFill="1" applyBorder="1" applyAlignment="1" applyProtection="1">
      <alignment horizontal="center" vertical="center" wrapText="1"/>
    </xf>
    <xf numFmtId="167" fontId="12" fillId="0" borderId="71" xfId="1" applyNumberFormat="1" applyFont="1" applyFill="1" applyBorder="1" applyAlignment="1" applyProtection="1">
      <alignment horizontal="center" vertical="center" wrapText="1"/>
    </xf>
    <xf numFmtId="0" fontId="12" fillId="0" borderId="69" xfId="0" applyFont="1" applyBorder="1" applyAlignment="1">
      <alignment horizontal="center" vertical="center" wrapText="1"/>
    </xf>
    <xf numFmtId="0" fontId="12" fillId="0" borderId="70" xfId="0" applyFont="1" applyBorder="1" applyAlignment="1">
      <alignment horizontal="center" vertical="center" wrapText="1"/>
    </xf>
    <xf numFmtId="0" fontId="12" fillId="0" borderId="7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49"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65" xfId="0" applyFont="1" applyBorder="1" applyAlignment="1">
      <alignment horizontal="center" vertical="center" wrapText="1"/>
    </xf>
    <xf numFmtId="167" fontId="12" fillId="0" borderId="66" xfId="1" applyNumberFormat="1" applyFont="1" applyFill="1" applyBorder="1" applyAlignment="1" applyProtection="1">
      <alignment horizontal="center" vertical="center" wrapText="1"/>
    </xf>
    <xf numFmtId="167" fontId="12" fillId="0" borderId="76" xfId="1" applyNumberFormat="1" applyFont="1" applyFill="1" applyBorder="1" applyAlignment="1" applyProtection="1">
      <alignment horizontal="center" vertical="center" wrapText="1"/>
    </xf>
    <xf numFmtId="167" fontId="12" fillId="0" borderId="67" xfId="1" applyNumberFormat="1" applyFont="1" applyFill="1" applyBorder="1" applyAlignment="1" applyProtection="1">
      <alignment horizontal="center" vertical="center" wrapText="1"/>
    </xf>
    <xf numFmtId="167" fontId="12" fillId="0" borderId="68" xfId="1" applyNumberFormat="1" applyFont="1" applyFill="1" applyBorder="1" applyAlignment="1" applyProtection="1">
      <alignment horizontal="center" vertical="center" wrapText="1"/>
    </xf>
    <xf numFmtId="167" fontId="12" fillId="0" borderId="77" xfId="1" applyNumberFormat="1" applyFont="1" applyFill="1" applyBorder="1" applyAlignment="1" applyProtection="1">
      <alignment horizontal="center" vertical="center" wrapText="1"/>
    </xf>
    <xf numFmtId="167" fontId="12" fillId="0" borderId="78" xfId="1" applyNumberFormat="1" applyFont="1" applyFill="1" applyBorder="1" applyAlignment="1" applyProtection="1">
      <alignment horizontal="center" vertical="center" wrapText="1"/>
    </xf>
    <xf numFmtId="167" fontId="12" fillId="0" borderId="90" xfId="1" applyNumberFormat="1" applyFont="1" applyFill="1" applyBorder="1" applyAlignment="1" applyProtection="1">
      <alignment horizontal="center" vertical="center" wrapText="1"/>
    </xf>
    <xf numFmtId="167" fontId="12" fillId="0" borderId="69" xfId="1" applyNumberFormat="1" applyFont="1" applyFill="1" applyBorder="1" applyAlignment="1" applyProtection="1">
      <alignment horizontal="center" vertical="center" wrapText="1"/>
    </xf>
    <xf numFmtId="166" fontId="12" fillId="0" borderId="78" xfId="1" applyNumberFormat="1" applyFont="1" applyFill="1" applyBorder="1" applyAlignment="1" applyProtection="1">
      <alignment horizontal="center" vertical="center" wrapText="1"/>
    </xf>
    <xf numFmtId="4" fontId="28" fillId="0" borderId="7" xfId="0" applyNumberFormat="1" applyFont="1" applyBorder="1" applyAlignment="1">
      <alignment horizontal="center" vertical="center" wrapText="1"/>
    </xf>
    <xf numFmtId="4" fontId="28" fillId="0" borderId="43" xfId="0" applyNumberFormat="1" applyFont="1" applyBorder="1" applyAlignment="1">
      <alignment horizontal="center" vertical="center" wrapText="1"/>
    </xf>
    <xf numFmtId="4" fontId="28" fillId="0" borderId="144" xfId="0" applyNumberFormat="1" applyFont="1" applyBorder="1" applyAlignment="1">
      <alignment horizontal="center" vertical="center" wrapText="1"/>
    </xf>
    <xf numFmtId="4" fontId="28" fillId="0" borderId="145" xfId="0" applyNumberFormat="1" applyFont="1" applyBorder="1" applyAlignment="1">
      <alignment horizontal="center" vertical="center" wrapText="1"/>
    </xf>
    <xf numFmtId="4" fontId="7" fillId="0" borderId="52" xfId="0" applyNumberFormat="1" applyFont="1" applyBorder="1" applyAlignment="1">
      <alignment horizontal="center"/>
    </xf>
    <xf numFmtId="4" fontId="7" fillId="0" borderId="53" xfId="0" applyNumberFormat="1" applyFont="1" applyBorder="1" applyAlignment="1">
      <alignment horizontal="center"/>
    </xf>
    <xf numFmtId="4" fontId="7" fillId="0" borderId="54" xfId="0" applyNumberFormat="1" applyFont="1" applyBorder="1" applyAlignment="1">
      <alignment horizontal="left" vertical="center"/>
    </xf>
    <xf numFmtId="4" fontId="7" fillId="0" borderId="0" xfId="0" applyNumberFormat="1" applyFont="1" applyAlignment="1">
      <alignment horizontal="left" vertical="center"/>
    </xf>
    <xf numFmtId="4" fontId="7" fillId="0" borderId="55" xfId="0" applyNumberFormat="1" applyFont="1" applyBorder="1" applyAlignment="1">
      <alignment horizontal="center" vertical="center"/>
    </xf>
    <xf numFmtId="4" fontId="7" fillId="0" borderId="40" xfId="0" applyNumberFormat="1" applyFont="1" applyBorder="1" applyAlignment="1">
      <alignment horizontal="center" vertical="center"/>
    </xf>
    <xf numFmtId="4" fontId="9" fillId="0" borderId="38" xfId="0" applyNumberFormat="1" applyFont="1" applyBorder="1" applyAlignment="1">
      <alignment horizontal="right" vertical="center"/>
    </xf>
    <xf numFmtId="4" fontId="9" fillId="0" borderId="42" xfId="0" applyNumberFormat="1" applyFont="1" applyBorder="1" applyAlignment="1">
      <alignment horizontal="right" vertical="center"/>
    </xf>
    <xf numFmtId="4" fontId="9" fillId="0" borderId="9" xfId="0" applyNumberFormat="1" applyFont="1" applyBorder="1" applyAlignment="1">
      <alignment horizontal="right" vertical="center"/>
    </xf>
    <xf numFmtId="4" fontId="9" fillId="0" borderId="11" xfId="0" applyNumberFormat="1" applyFont="1" applyBorder="1" applyAlignment="1">
      <alignment horizontal="right" vertical="center"/>
    </xf>
    <xf numFmtId="4" fontId="9" fillId="0" borderId="22" xfId="0" applyNumberFormat="1" applyFont="1" applyBorder="1" applyAlignment="1">
      <alignment horizontal="right" vertical="center"/>
    </xf>
    <xf numFmtId="4" fontId="9" fillId="0" borderId="62" xfId="0" applyNumberFormat="1" applyFont="1" applyBorder="1" applyAlignment="1">
      <alignment horizontal="right" vertical="center"/>
    </xf>
    <xf numFmtId="4" fontId="9" fillId="0" borderId="41" xfId="0" applyNumberFormat="1" applyFont="1" applyBorder="1" applyAlignment="1">
      <alignment horizontal="right" vertical="center"/>
    </xf>
    <xf numFmtId="4" fontId="9" fillId="0" borderId="57" xfId="0" applyNumberFormat="1" applyFont="1" applyBorder="1" applyAlignment="1">
      <alignment horizontal="right" vertical="center"/>
    </xf>
    <xf numFmtId="4" fontId="9" fillId="0" borderId="63" xfId="0" applyNumberFormat="1" applyFont="1" applyBorder="1" applyAlignment="1">
      <alignment horizontal="right" vertical="center"/>
    </xf>
    <xf numFmtId="4" fontId="28" fillId="0" borderId="5" xfId="0" applyNumberFormat="1" applyFont="1" applyBorder="1" applyAlignment="1" applyProtection="1">
      <alignment horizontal="center" vertical="center" wrapText="1"/>
      <protection locked="0"/>
    </xf>
    <xf numFmtId="4" fontId="28" fillId="0" borderId="6" xfId="0" applyNumberFormat="1" applyFont="1" applyBorder="1" applyAlignment="1" applyProtection="1">
      <alignment horizontal="center" vertical="center" wrapText="1"/>
      <protection locked="0"/>
    </xf>
    <xf numFmtId="4" fontId="28" fillId="0" borderId="14" xfId="0" applyNumberFormat="1" applyFont="1" applyBorder="1" applyAlignment="1" applyProtection="1">
      <alignment horizontal="center" vertical="center" wrapText="1"/>
      <protection locked="0"/>
    </xf>
    <xf numFmtId="4" fontId="28" fillId="0" borderId="15" xfId="0" applyNumberFormat="1" applyFont="1" applyBorder="1" applyAlignment="1" applyProtection="1">
      <alignment horizontal="center" vertical="center" wrapText="1"/>
      <protection locked="0"/>
    </xf>
    <xf numFmtId="4" fontId="28" fillId="0" borderId="24" xfId="0" applyNumberFormat="1" applyFont="1" applyBorder="1" applyAlignment="1" applyProtection="1">
      <alignment horizontal="center" vertical="center" wrapText="1"/>
      <protection locked="0"/>
    </xf>
    <xf numFmtId="4" fontId="28" fillId="0" borderId="25" xfId="0" applyNumberFormat="1" applyFont="1" applyBorder="1" applyAlignment="1" applyProtection="1">
      <alignment horizontal="center" vertical="center" wrapText="1"/>
      <protection locked="0"/>
    </xf>
    <xf numFmtId="4" fontId="7" fillId="0" borderId="56" xfId="0" applyNumberFormat="1" applyFont="1" applyBorder="1" applyAlignment="1">
      <alignment horizontal="center" vertical="center"/>
    </xf>
    <xf numFmtId="4" fontId="7" fillId="0" borderId="10" xfId="0" applyNumberFormat="1" applyFont="1" applyBorder="1" applyAlignment="1">
      <alignment horizontal="center" vertical="center"/>
    </xf>
    <xf numFmtId="4" fontId="7" fillId="0" borderId="60" xfId="0" applyNumberFormat="1" applyFont="1" applyBorder="1" applyAlignment="1">
      <alignment horizontal="center" vertical="center" wrapText="1"/>
    </xf>
    <xf numFmtId="4" fontId="7" fillId="0" borderId="61" xfId="0" applyNumberFormat="1" applyFont="1" applyBorder="1" applyAlignment="1">
      <alignment horizontal="center" vertical="center" wrapText="1"/>
    </xf>
    <xf numFmtId="4" fontId="7" fillId="0" borderId="39" xfId="0" applyNumberFormat="1" applyFont="1" applyBorder="1" applyAlignment="1">
      <alignment horizontal="left" vertical="center" wrapText="1"/>
    </xf>
    <xf numFmtId="4" fontId="7" fillId="0" borderId="48" xfId="0" applyNumberFormat="1" applyFont="1" applyBorder="1" applyAlignment="1">
      <alignment horizontal="left" vertical="center" wrapText="1"/>
    </xf>
    <xf numFmtId="4" fontId="7" fillId="0" borderId="44" xfId="0" applyNumberFormat="1" applyFont="1" applyBorder="1" applyAlignment="1">
      <alignment horizontal="left" vertical="center" wrapText="1"/>
    </xf>
    <xf numFmtId="4" fontId="7" fillId="0" borderId="51" xfId="0" applyNumberFormat="1" applyFont="1" applyBorder="1" applyAlignment="1">
      <alignment horizontal="left" vertical="center" wrapText="1"/>
    </xf>
    <xf numFmtId="4" fontId="7" fillId="0" borderId="49" xfId="0" applyNumberFormat="1" applyFont="1" applyBorder="1" applyAlignment="1">
      <alignment horizontal="center"/>
    </xf>
    <xf numFmtId="4" fontId="7" fillId="0" borderId="50" xfId="0" applyNumberFormat="1" applyFont="1" applyBorder="1" applyAlignment="1">
      <alignment horizontal="center"/>
    </xf>
    <xf numFmtId="4" fontId="9" fillId="0" borderId="34" xfId="0" applyNumberFormat="1" applyFont="1" applyBorder="1" applyAlignment="1">
      <alignment horizontal="right" vertical="center"/>
    </xf>
    <xf numFmtId="4" fontId="9" fillId="0" borderId="35" xfId="0" applyNumberFormat="1" applyFont="1" applyBorder="1" applyAlignment="1">
      <alignment horizontal="right" vertical="center"/>
    </xf>
    <xf numFmtId="4" fontId="9" fillId="0" borderId="36" xfId="0" applyNumberFormat="1" applyFont="1" applyBorder="1" applyAlignment="1">
      <alignment horizontal="right" vertical="center"/>
    </xf>
    <xf numFmtId="4" fontId="7" fillId="0" borderId="45" xfId="0" applyNumberFormat="1" applyFont="1" applyBorder="1" applyAlignment="1">
      <alignment horizontal="center" vertical="center" wrapText="1"/>
    </xf>
    <xf numFmtId="4" fontId="9" fillId="0" borderId="45" xfId="0" applyNumberFormat="1" applyFont="1" applyBorder="1" applyAlignment="1">
      <alignment horizontal="center" vertical="center" wrapText="1"/>
    </xf>
    <xf numFmtId="4" fontId="9" fillId="0" borderId="47" xfId="0" applyNumberFormat="1" applyFont="1" applyBorder="1" applyAlignment="1">
      <alignment horizontal="center" vertical="center" wrapText="1"/>
    </xf>
    <xf numFmtId="4" fontId="29" fillId="0" borderId="7" xfId="0" applyNumberFormat="1" applyFont="1" applyBorder="1" applyAlignment="1">
      <alignment horizontal="center"/>
    </xf>
    <xf numFmtId="4" fontId="29" fillId="0" borderId="43" xfId="0" applyNumberFormat="1" applyFont="1" applyBorder="1" applyAlignment="1">
      <alignment horizontal="center"/>
    </xf>
    <xf numFmtId="4" fontId="7" fillId="0" borderId="38" xfId="0" applyNumberFormat="1" applyFont="1" applyBorder="1" applyAlignment="1">
      <alignment horizontal="center" vertical="center"/>
    </xf>
    <xf numFmtId="4" fontId="7" fillId="0" borderId="34" xfId="0" applyNumberFormat="1" applyFont="1" applyBorder="1" applyAlignment="1">
      <alignment horizontal="center" vertical="center"/>
    </xf>
    <xf numFmtId="4" fontId="7" fillId="2" borderId="39" xfId="0" applyNumberFormat="1" applyFont="1" applyFill="1" applyBorder="1" applyAlignment="1">
      <alignment horizontal="center" vertical="center" wrapText="1"/>
    </xf>
    <xf numFmtId="4" fontId="7" fillId="2" borderId="44" xfId="0" applyNumberFormat="1" applyFont="1" applyFill="1" applyBorder="1" applyAlignment="1">
      <alignment horizontal="center" vertical="center" wrapText="1"/>
    </xf>
    <xf numFmtId="4" fontId="9" fillId="0" borderId="147" xfId="0" applyNumberFormat="1" applyFont="1" applyBorder="1" applyAlignment="1">
      <alignment horizontal="right"/>
    </xf>
    <xf numFmtId="4" fontId="9" fillId="0" borderId="38" xfId="0" applyNumberFormat="1" applyFont="1" applyBorder="1" applyAlignment="1">
      <alignment horizontal="right"/>
    </xf>
    <xf numFmtId="4" fontId="9" fillId="0" borderId="41" xfId="0" applyNumberFormat="1" applyFont="1" applyBorder="1" applyAlignment="1">
      <alignment horizontal="right"/>
    </xf>
    <xf numFmtId="4" fontId="9" fillId="0" borderId="33" xfId="0" applyNumberFormat="1" applyFont="1" applyBorder="1" applyAlignment="1">
      <alignment horizontal="right"/>
    </xf>
    <xf numFmtId="4" fontId="9" fillId="0" borderId="34" xfId="0" applyNumberFormat="1" applyFont="1" applyBorder="1" applyAlignment="1">
      <alignment horizontal="right"/>
    </xf>
    <xf numFmtId="4" fontId="9" fillId="0" borderId="36" xfId="0" applyNumberFormat="1" applyFont="1" applyBorder="1" applyAlignment="1">
      <alignment horizontal="right"/>
    </xf>
    <xf numFmtId="4" fontId="9" fillId="0" borderId="29" xfId="0" applyNumberFormat="1" applyFont="1" applyBorder="1" applyAlignment="1">
      <alignment horizontal="right"/>
    </xf>
    <xf numFmtId="4" fontId="9" fillId="0" borderId="3" xfId="0" applyNumberFormat="1" applyFont="1" applyBorder="1" applyAlignment="1">
      <alignment horizontal="right"/>
    </xf>
    <xf numFmtId="4" fontId="11" fillId="0" borderId="5" xfId="0" applyNumberFormat="1" applyFont="1" applyBorder="1" applyAlignment="1">
      <alignment horizontal="center" vertical="center" wrapText="1"/>
    </xf>
    <xf numFmtId="4" fontId="11" fillId="0" borderId="6" xfId="0" applyNumberFormat="1" applyFont="1" applyBorder="1" applyAlignment="1">
      <alignment horizontal="center" vertical="center" wrapText="1"/>
    </xf>
    <xf numFmtId="4" fontId="11" fillId="0" borderId="30" xfId="0" applyNumberFormat="1" applyFont="1" applyBorder="1" applyAlignment="1">
      <alignment horizontal="center" vertical="center" wrapText="1"/>
    </xf>
    <xf numFmtId="4" fontId="11" fillId="0" borderId="32" xfId="0" applyNumberFormat="1" applyFont="1" applyBorder="1" applyAlignment="1">
      <alignment horizontal="center" vertical="center" wrapText="1"/>
    </xf>
    <xf numFmtId="0" fontId="3" fillId="0" borderId="0" xfId="0" applyFont="1" applyAlignment="1">
      <alignment horizontal="center" vertical="center"/>
    </xf>
    <xf numFmtId="0" fontId="20" fillId="0" borderId="1"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5" fillId="0" borderId="58" xfId="0" applyFont="1" applyBorder="1" applyAlignment="1">
      <alignment horizontal="center" vertical="center" textRotation="90" wrapText="1"/>
    </xf>
    <xf numFmtId="1" fontId="6" fillId="0" borderId="2" xfId="0" applyNumberFormat="1" applyFont="1" applyBorder="1" applyAlignment="1">
      <alignment horizontal="center" vertical="center" wrapText="1"/>
    </xf>
    <xf numFmtId="1" fontId="6" fillId="0" borderId="8" xfId="0" applyNumberFormat="1" applyFont="1" applyBorder="1" applyAlignment="1">
      <alignment horizontal="center" vertical="center" wrapText="1"/>
    </xf>
    <xf numFmtId="1" fontId="6" fillId="0" borderId="20" xfId="0" applyNumberFormat="1"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8" fillId="0" borderId="3"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6" fillId="0" borderId="8" xfId="0" applyFont="1" applyBorder="1" applyAlignment="1" applyProtection="1">
      <alignment horizontal="center" vertical="center" wrapText="1"/>
      <protection locked="0"/>
    </xf>
    <xf numFmtId="0" fontId="6" fillId="0" borderId="59" xfId="0" applyFont="1" applyBorder="1" applyAlignment="1" applyProtection="1">
      <alignment horizontal="center" vertical="center" wrapText="1"/>
      <protection locked="0"/>
    </xf>
    <xf numFmtId="4" fontId="7" fillId="0" borderId="5" xfId="0" applyNumberFormat="1" applyFont="1" applyBorder="1" applyAlignment="1">
      <alignment horizontal="center" vertical="center"/>
    </xf>
    <xf numFmtId="4" fontId="7" fillId="0" borderId="26" xfId="0" applyNumberFormat="1" applyFont="1" applyBorder="1" applyAlignment="1">
      <alignment horizontal="center" vertical="center"/>
    </xf>
    <xf numFmtId="4" fontId="7" fillId="0" borderId="30" xfId="0" applyNumberFormat="1" applyFont="1" applyBorder="1" applyAlignment="1">
      <alignment horizontal="center" vertical="center"/>
    </xf>
    <xf numFmtId="4" fontId="7" fillId="0" borderId="31" xfId="0" applyNumberFormat="1" applyFont="1" applyBorder="1" applyAlignment="1">
      <alignment horizontal="center" vertical="center"/>
    </xf>
    <xf numFmtId="4" fontId="7" fillId="2" borderId="26" xfId="0" applyNumberFormat="1" applyFont="1" applyFill="1" applyBorder="1" applyAlignment="1">
      <alignment horizontal="right" vertical="center"/>
    </xf>
    <xf numFmtId="4" fontId="7" fillId="2" borderId="31" xfId="0" applyNumberFormat="1" applyFont="1" applyFill="1" applyBorder="1" applyAlignment="1">
      <alignment horizontal="right" vertical="center"/>
    </xf>
    <xf numFmtId="4" fontId="7" fillId="0" borderId="6" xfId="0" applyNumberFormat="1" applyFont="1" applyBorder="1" applyAlignment="1">
      <alignment horizontal="left" vertical="center" wrapText="1"/>
    </xf>
    <xf numFmtId="4" fontId="7" fillId="0" borderId="32" xfId="0" applyNumberFormat="1" applyFont="1" applyBorder="1" applyAlignment="1">
      <alignment horizontal="left" vertical="center" wrapText="1"/>
    </xf>
    <xf numFmtId="4" fontId="9" fillId="0" borderId="27" xfId="0" applyNumberFormat="1" applyFont="1" applyBorder="1" applyAlignment="1">
      <alignment horizontal="right"/>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6" fillId="0" borderId="9" xfId="0" applyFont="1" applyBorder="1" applyAlignment="1" applyProtection="1">
      <alignment horizontal="left" vertical="center"/>
      <protection locked="0"/>
    </xf>
    <xf numFmtId="0" fontId="6" fillId="0" borderId="10" xfId="0" applyFont="1" applyBorder="1" applyAlignment="1" applyProtection="1">
      <alignment horizontal="left" vertical="center"/>
      <protection locked="0"/>
    </xf>
    <xf numFmtId="0" fontId="7" fillId="0" borderId="19"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6" fillId="0" borderId="19" xfId="0" applyFont="1" applyBorder="1" applyAlignment="1" applyProtection="1">
      <alignment horizontal="left" vertical="center"/>
      <protection locked="0"/>
    </xf>
    <xf numFmtId="0" fontId="28" fillId="0" borderId="21" xfId="0" applyFont="1" applyBorder="1" applyAlignment="1" applyProtection="1">
      <alignment horizontal="left" vertical="center"/>
      <protection locked="0"/>
    </xf>
    <xf numFmtId="0" fontId="28" fillId="0" borderId="22" xfId="0" applyFont="1" applyBorder="1" applyAlignment="1" applyProtection="1">
      <alignment horizontal="left" vertical="center"/>
      <protection locked="0"/>
    </xf>
    <xf numFmtId="0" fontId="28" fillId="0" borderId="23" xfId="0" applyFont="1" applyBorder="1" applyAlignment="1" applyProtection="1">
      <alignment horizontal="left" vertical="center"/>
      <protection locked="0"/>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8" fillId="0" borderId="11" xfId="0" applyFont="1" applyBorder="1" applyAlignment="1" applyProtection="1">
      <alignment horizontal="left" vertical="center"/>
      <protection locked="0"/>
    </xf>
    <xf numFmtId="0" fontId="8" fillId="0" borderId="12" xfId="0" applyFont="1" applyBorder="1" applyAlignment="1" applyProtection="1">
      <alignment horizontal="left" vertical="center"/>
      <protection locked="0"/>
    </xf>
    <xf numFmtId="0" fontId="8" fillId="0" borderId="13" xfId="0" applyFont="1" applyBorder="1" applyAlignment="1" applyProtection="1">
      <alignment horizontal="left" vertical="center"/>
      <protection locked="0"/>
    </xf>
    <xf numFmtId="4" fontId="25" fillId="0" borderId="146" xfId="0" applyNumberFormat="1" applyFont="1" applyBorder="1" applyAlignment="1">
      <alignment horizontal="center"/>
    </xf>
    <xf numFmtId="4" fontId="25" fillId="0" borderId="0" xfId="0" applyNumberFormat="1" applyFont="1" applyAlignment="1">
      <alignment horizontal="center"/>
    </xf>
    <xf numFmtId="4" fontId="24" fillId="3" borderId="137" xfId="0" applyNumberFormat="1" applyFont="1" applyFill="1" applyBorder="1" applyAlignment="1">
      <alignment horizontal="center"/>
    </xf>
    <xf numFmtId="4" fontId="24" fillId="0" borderId="0" xfId="0" applyNumberFormat="1" applyFont="1" applyAlignment="1">
      <alignment horizontal="center"/>
    </xf>
    <xf numFmtId="4" fontId="25" fillId="0" borderId="137" xfId="0" applyNumberFormat="1" applyFont="1" applyBorder="1" applyAlignment="1">
      <alignment horizontal="center"/>
    </xf>
    <xf numFmtId="4" fontId="2" fillId="0" borderId="54" xfId="0" applyNumberFormat="1" applyFont="1" applyBorder="1" applyAlignment="1">
      <alignment horizontal="left" vertical="center" wrapText="1"/>
    </xf>
    <xf numFmtId="4" fontId="0" fillId="0" borderId="137" xfId="0" applyNumberFormat="1" applyBorder="1" applyAlignment="1">
      <alignment horizontal="center"/>
    </xf>
    <xf numFmtId="4" fontId="24" fillId="0" borderId="137" xfId="0" applyNumberFormat="1" applyFont="1" applyBorder="1" applyAlignment="1">
      <alignment horizontal="center"/>
    </xf>
    <xf numFmtId="4" fontId="0" fillId="0" borderId="0" xfId="0" applyNumberFormat="1" applyAlignment="1">
      <alignment horizontal="center"/>
    </xf>
    <xf numFmtId="4" fontId="0" fillId="0" borderId="139" xfId="0" applyNumberFormat="1" applyBorder="1" applyAlignment="1">
      <alignment horizontal="center" vertical="center" wrapText="1"/>
    </xf>
    <xf numFmtId="4" fontId="0" fillId="0" borderId="138" xfId="0" applyNumberFormat="1" applyBorder="1" applyAlignment="1">
      <alignment horizontal="center" vertical="center" wrapText="1"/>
    </xf>
    <xf numFmtId="4" fontId="0" fillId="3" borderId="47" xfId="0" applyNumberFormat="1" applyFill="1" applyBorder="1" applyAlignment="1">
      <alignment horizontal="center"/>
    </xf>
    <xf numFmtId="4" fontId="0" fillId="3" borderId="46" xfId="0" applyNumberFormat="1" applyFill="1" applyBorder="1" applyAlignment="1">
      <alignment horizontal="center"/>
    </xf>
  </cellXfs>
  <cellStyles count="2">
    <cellStyle name="Comma" xfId="1" builtinId="3"/>
    <cellStyle name="Normal" xfId="0" builtinId="0"/>
  </cellStyles>
  <dxfs count="1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68</xdr:row>
      <xdr:rowOff>198119</xdr:rowOff>
    </xdr:from>
    <xdr:to>
      <xdr:col>11</xdr:col>
      <xdr:colOff>426720</xdr:colOff>
      <xdr:row>91</xdr:row>
      <xdr:rowOff>3318</xdr:rowOff>
    </xdr:to>
    <xdr:pic>
      <xdr:nvPicPr>
        <xdr:cNvPr id="2" name="Picture 1">
          <a:extLst>
            <a:ext uri="{FF2B5EF4-FFF2-40B4-BE49-F238E27FC236}">
              <a16:creationId xmlns:a16="http://schemas.microsoft.com/office/drawing/2014/main" id="{96C1D4BC-6C0A-F77B-DE52-2ACF9F0FDEBF}"/>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rightnessContrast bright="20000" contrast="57000"/>
                  </a14:imgEffect>
                </a14:imgLayer>
              </a14:imgProps>
            </a:ext>
          </a:extLst>
        </a:blip>
        <a:srcRect l="27248" t="17809" r="37699" b="49912"/>
        <a:stretch/>
      </xdr:blipFill>
      <xdr:spPr bwMode="auto">
        <a:xfrm>
          <a:off x="2682240" y="17061179"/>
          <a:ext cx="8420100" cy="436195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T935"/>
  <sheetViews>
    <sheetView showZeros="0" tabSelected="1" topLeftCell="A8" zoomScaleNormal="100" workbookViewId="0">
      <selection activeCell="N10" sqref="N10"/>
    </sheetView>
  </sheetViews>
  <sheetFormatPr defaultColWidth="8.25" defaultRowHeight="12.75" x14ac:dyDescent="0.2"/>
  <cols>
    <col min="1" max="1" width="4.625" style="113" customWidth="1"/>
    <col min="2" max="2" width="38.375" style="3" customWidth="1"/>
    <col min="3" max="3" width="11.75" style="3" customWidth="1"/>
    <col min="4" max="4" width="7.25" style="3" customWidth="1"/>
    <col min="5" max="5" width="10.25" style="3" customWidth="1"/>
    <col min="6" max="6" width="10.875" style="3" customWidth="1"/>
    <col min="7" max="7" width="4.5" style="3" customWidth="1"/>
    <col min="8" max="8" width="5.75" style="3" customWidth="1"/>
    <col min="9" max="9" width="5.25" style="114" customWidth="1"/>
    <col min="10" max="10" width="14.125" style="115" customWidth="1"/>
    <col min="11" max="11" width="5.5" style="3" customWidth="1"/>
    <col min="12" max="12" width="6.875" style="3" customWidth="1"/>
    <col min="13" max="13" width="8.625" style="3" customWidth="1"/>
    <col min="14" max="14" width="5.75" style="3" customWidth="1"/>
    <col min="15" max="15" width="6.375" style="3" customWidth="1"/>
    <col min="16" max="16" width="7.125" style="3" customWidth="1"/>
    <col min="17" max="17" width="7.25" style="3" customWidth="1"/>
    <col min="18" max="18" width="6.375" style="116" customWidth="1"/>
    <col min="19" max="19" width="6.75" style="116" customWidth="1"/>
    <col min="20" max="20" width="6.875" style="3" customWidth="1"/>
    <col min="21" max="21" width="12.875" style="3" customWidth="1"/>
    <col min="22" max="23" width="8.25" style="116" customWidth="1"/>
    <col min="24" max="25" width="8.25" style="116" hidden="1" customWidth="1"/>
    <col min="26" max="31" width="8.25" style="212" hidden="1" customWidth="1"/>
    <col min="32" max="32" width="8.25" style="236" hidden="1" customWidth="1"/>
    <col min="33" max="33" width="11.125" style="2" hidden="1" customWidth="1"/>
    <col min="34" max="35" width="8.25" style="3" hidden="1" customWidth="1"/>
    <col min="36" max="36" width="12.125" style="3" hidden="1" customWidth="1"/>
    <col min="37" max="37" width="11.625" style="3" hidden="1" customWidth="1"/>
    <col min="38" max="38" width="10.25" style="3" hidden="1" customWidth="1"/>
    <col min="39" max="43" width="8.25" style="3" hidden="1" customWidth="1"/>
    <col min="44" max="44" width="8.25" style="3" customWidth="1"/>
    <col min="45" max="45" width="11" style="3" customWidth="1"/>
    <col min="46" max="46" width="12.375" style="3" customWidth="1"/>
    <col min="47" max="56" width="8.25" style="3" customWidth="1"/>
    <col min="57" max="263" width="8.25" style="3"/>
    <col min="264" max="264" width="4.625" style="3" customWidth="1"/>
    <col min="265" max="265" width="38.375" style="3" customWidth="1"/>
    <col min="266" max="266" width="11.75" style="3" customWidth="1"/>
    <col min="267" max="267" width="7.25" style="3" customWidth="1"/>
    <col min="268" max="268" width="10.25" style="3" customWidth="1"/>
    <col min="269" max="269" width="10.875" style="3" customWidth="1"/>
    <col min="270" max="270" width="5.875" style="3" customWidth="1"/>
    <col min="271" max="271" width="7.5" style="3" customWidth="1"/>
    <col min="272" max="272" width="5.25" style="3" customWidth="1"/>
    <col min="273" max="273" width="7.125" style="3" customWidth="1"/>
    <col min="274" max="274" width="5.5" style="3" customWidth="1"/>
    <col min="275" max="275" width="6.875" style="3" customWidth="1"/>
    <col min="276" max="276" width="8.625" style="3" customWidth="1"/>
    <col min="277" max="277" width="5.75" style="3" customWidth="1"/>
    <col min="278" max="278" width="6.375" style="3" customWidth="1"/>
    <col min="279" max="279" width="7.125" style="3" customWidth="1"/>
    <col min="280" max="280" width="7.25" style="3" customWidth="1"/>
    <col min="281" max="281" width="6.375" style="3" customWidth="1"/>
    <col min="282" max="282" width="6.75" style="3" customWidth="1"/>
    <col min="283" max="283" width="6.875" style="3" customWidth="1"/>
    <col min="284" max="284" width="12.875" style="3" customWidth="1"/>
    <col min="285" max="286" width="8.25" style="3"/>
    <col min="287" max="287" width="11.125" style="3" bestFit="1" customWidth="1"/>
    <col min="288" max="289" width="8.25" style="3"/>
    <col min="290" max="290" width="12.125" style="3" bestFit="1" customWidth="1"/>
    <col min="291" max="291" width="11.625" style="3" bestFit="1" customWidth="1"/>
    <col min="292" max="292" width="10.25" style="3" bestFit="1" customWidth="1"/>
    <col min="293" max="293" width="8.25" style="3"/>
    <col min="294" max="294" width="8.25" style="3" customWidth="1"/>
    <col min="295" max="295" width="0" style="3" hidden="1" customWidth="1"/>
    <col min="296" max="519" width="8.25" style="3"/>
    <col min="520" max="520" width="4.625" style="3" customWidth="1"/>
    <col min="521" max="521" width="38.375" style="3" customWidth="1"/>
    <col min="522" max="522" width="11.75" style="3" customWidth="1"/>
    <col min="523" max="523" width="7.25" style="3" customWidth="1"/>
    <col min="524" max="524" width="10.25" style="3" customWidth="1"/>
    <col min="525" max="525" width="10.875" style="3" customWidth="1"/>
    <col min="526" max="526" width="5.875" style="3" customWidth="1"/>
    <col min="527" max="527" width="7.5" style="3" customWidth="1"/>
    <col min="528" max="528" width="5.25" style="3" customWidth="1"/>
    <col min="529" max="529" width="7.125" style="3" customWidth="1"/>
    <col min="530" max="530" width="5.5" style="3" customWidth="1"/>
    <col min="531" max="531" width="6.875" style="3" customWidth="1"/>
    <col min="532" max="532" width="8.625" style="3" customWidth="1"/>
    <col min="533" max="533" width="5.75" style="3" customWidth="1"/>
    <col min="534" max="534" width="6.375" style="3" customWidth="1"/>
    <col min="535" max="535" width="7.125" style="3" customWidth="1"/>
    <col min="536" max="536" width="7.25" style="3" customWidth="1"/>
    <col min="537" max="537" width="6.375" style="3" customWidth="1"/>
    <col min="538" max="538" width="6.75" style="3" customWidth="1"/>
    <col min="539" max="539" width="6.875" style="3" customWidth="1"/>
    <col min="540" max="540" width="12.875" style="3" customWidth="1"/>
    <col min="541" max="542" width="8.25" style="3"/>
    <col min="543" max="543" width="11.125" style="3" bestFit="1" customWidth="1"/>
    <col min="544" max="545" width="8.25" style="3"/>
    <col min="546" max="546" width="12.125" style="3" bestFit="1" customWidth="1"/>
    <col min="547" max="547" width="11.625" style="3" bestFit="1" customWidth="1"/>
    <col min="548" max="548" width="10.25" style="3" bestFit="1" customWidth="1"/>
    <col min="549" max="549" width="8.25" style="3"/>
    <col min="550" max="550" width="8.25" style="3" customWidth="1"/>
    <col min="551" max="551" width="0" style="3" hidden="1" customWidth="1"/>
    <col min="552" max="775" width="8.25" style="3"/>
    <col min="776" max="776" width="4.625" style="3" customWidth="1"/>
    <col min="777" max="777" width="38.375" style="3" customWidth="1"/>
    <col min="778" max="778" width="11.75" style="3" customWidth="1"/>
    <col min="779" max="779" width="7.25" style="3" customWidth="1"/>
    <col min="780" max="780" width="10.25" style="3" customWidth="1"/>
    <col min="781" max="781" width="10.875" style="3" customWidth="1"/>
    <col min="782" max="782" width="5.875" style="3" customWidth="1"/>
    <col min="783" max="783" width="7.5" style="3" customWidth="1"/>
    <col min="784" max="784" width="5.25" style="3" customWidth="1"/>
    <col min="785" max="785" width="7.125" style="3" customWidth="1"/>
    <col min="786" max="786" width="5.5" style="3" customWidth="1"/>
    <col min="787" max="787" width="6.875" style="3" customWidth="1"/>
    <col min="788" max="788" width="8.625" style="3" customWidth="1"/>
    <col min="789" max="789" width="5.75" style="3" customWidth="1"/>
    <col min="790" max="790" width="6.375" style="3" customWidth="1"/>
    <col min="791" max="791" width="7.125" style="3" customWidth="1"/>
    <col min="792" max="792" width="7.25" style="3" customWidth="1"/>
    <col min="793" max="793" width="6.375" style="3" customWidth="1"/>
    <col min="794" max="794" width="6.75" style="3" customWidth="1"/>
    <col min="795" max="795" width="6.875" style="3" customWidth="1"/>
    <col min="796" max="796" width="12.875" style="3" customWidth="1"/>
    <col min="797" max="798" width="8.25" style="3"/>
    <col min="799" max="799" width="11.125" style="3" bestFit="1" customWidth="1"/>
    <col min="800" max="801" width="8.25" style="3"/>
    <col min="802" max="802" width="12.125" style="3" bestFit="1" customWidth="1"/>
    <col min="803" max="803" width="11.625" style="3" bestFit="1" customWidth="1"/>
    <col min="804" max="804" width="10.25" style="3" bestFit="1" customWidth="1"/>
    <col min="805" max="805" width="8.25" style="3"/>
    <col min="806" max="806" width="8.25" style="3" customWidth="1"/>
    <col min="807" max="807" width="0" style="3" hidden="1" customWidth="1"/>
    <col min="808" max="1031" width="8.25" style="3"/>
    <col min="1032" max="1032" width="4.625" style="3" customWidth="1"/>
    <col min="1033" max="1033" width="38.375" style="3" customWidth="1"/>
    <col min="1034" max="1034" width="11.75" style="3" customWidth="1"/>
    <col min="1035" max="1035" width="7.25" style="3" customWidth="1"/>
    <col min="1036" max="1036" width="10.25" style="3" customWidth="1"/>
    <col min="1037" max="1037" width="10.875" style="3" customWidth="1"/>
    <col min="1038" max="1038" width="5.875" style="3" customWidth="1"/>
    <col min="1039" max="1039" width="7.5" style="3" customWidth="1"/>
    <col min="1040" max="1040" width="5.25" style="3" customWidth="1"/>
    <col min="1041" max="1041" width="7.125" style="3" customWidth="1"/>
    <col min="1042" max="1042" width="5.5" style="3" customWidth="1"/>
    <col min="1043" max="1043" width="6.875" style="3" customWidth="1"/>
    <col min="1044" max="1044" width="8.625" style="3" customWidth="1"/>
    <col min="1045" max="1045" width="5.75" style="3" customWidth="1"/>
    <col min="1046" max="1046" width="6.375" style="3" customWidth="1"/>
    <col min="1047" max="1047" width="7.125" style="3" customWidth="1"/>
    <col min="1048" max="1048" width="7.25" style="3" customWidth="1"/>
    <col min="1049" max="1049" width="6.375" style="3" customWidth="1"/>
    <col min="1050" max="1050" width="6.75" style="3" customWidth="1"/>
    <col min="1051" max="1051" width="6.875" style="3" customWidth="1"/>
    <col min="1052" max="1052" width="12.875" style="3" customWidth="1"/>
    <col min="1053" max="1054" width="8.25" style="3"/>
    <col min="1055" max="1055" width="11.125" style="3" bestFit="1" customWidth="1"/>
    <col min="1056" max="1057" width="8.25" style="3"/>
    <col min="1058" max="1058" width="12.125" style="3" bestFit="1" customWidth="1"/>
    <col min="1059" max="1059" width="11.625" style="3" bestFit="1" customWidth="1"/>
    <col min="1060" max="1060" width="10.25" style="3" bestFit="1" customWidth="1"/>
    <col min="1061" max="1061" width="8.25" style="3"/>
    <col min="1062" max="1062" width="8.25" style="3" customWidth="1"/>
    <col min="1063" max="1063" width="0" style="3" hidden="1" customWidth="1"/>
    <col min="1064" max="1287" width="8.25" style="3"/>
    <col min="1288" max="1288" width="4.625" style="3" customWidth="1"/>
    <col min="1289" max="1289" width="38.375" style="3" customWidth="1"/>
    <col min="1290" max="1290" width="11.75" style="3" customWidth="1"/>
    <col min="1291" max="1291" width="7.25" style="3" customWidth="1"/>
    <col min="1292" max="1292" width="10.25" style="3" customWidth="1"/>
    <col min="1293" max="1293" width="10.875" style="3" customWidth="1"/>
    <col min="1294" max="1294" width="5.875" style="3" customWidth="1"/>
    <col min="1295" max="1295" width="7.5" style="3" customWidth="1"/>
    <col min="1296" max="1296" width="5.25" style="3" customWidth="1"/>
    <col min="1297" max="1297" width="7.125" style="3" customWidth="1"/>
    <col min="1298" max="1298" width="5.5" style="3" customWidth="1"/>
    <col min="1299" max="1299" width="6.875" style="3" customWidth="1"/>
    <col min="1300" max="1300" width="8.625" style="3" customWidth="1"/>
    <col min="1301" max="1301" width="5.75" style="3" customWidth="1"/>
    <col min="1302" max="1302" width="6.375" style="3" customWidth="1"/>
    <col min="1303" max="1303" width="7.125" style="3" customWidth="1"/>
    <col min="1304" max="1304" width="7.25" style="3" customWidth="1"/>
    <col min="1305" max="1305" width="6.375" style="3" customWidth="1"/>
    <col min="1306" max="1306" width="6.75" style="3" customWidth="1"/>
    <col min="1307" max="1307" width="6.875" style="3" customWidth="1"/>
    <col min="1308" max="1308" width="12.875" style="3" customWidth="1"/>
    <col min="1309" max="1310" width="8.25" style="3"/>
    <col min="1311" max="1311" width="11.125" style="3" bestFit="1" customWidth="1"/>
    <col min="1312" max="1313" width="8.25" style="3"/>
    <col min="1314" max="1314" width="12.125" style="3" bestFit="1" customWidth="1"/>
    <col min="1315" max="1315" width="11.625" style="3" bestFit="1" customWidth="1"/>
    <col min="1316" max="1316" width="10.25" style="3" bestFit="1" customWidth="1"/>
    <col min="1317" max="1317" width="8.25" style="3"/>
    <col min="1318" max="1318" width="8.25" style="3" customWidth="1"/>
    <col min="1319" max="1319" width="0" style="3" hidden="1" customWidth="1"/>
    <col min="1320" max="1543" width="8.25" style="3"/>
    <col min="1544" max="1544" width="4.625" style="3" customWidth="1"/>
    <col min="1545" max="1545" width="38.375" style="3" customWidth="1"/>
    <col min="1546" max="1546" width="11.75" style="3" customWidth="1"/>
    <col min="1547" max="1547" width="7.25" style="3" customWidth="1"/>
    <col min="1548" max="1548" width="10.25" style="3" customWidth="1"/>
    <col min="1549" max="1549" width="10.875" style="3" customWidth="1"/>
    <col min="1550" max="1550" width="5.875" style="3" customWidth="1"/>
    <col min="1551" max="1551" width="7.5" style="3" customWidth="1"/>
    <col min="1552" max="1552" width="5.25" style="3" customWidth="1"/>
    <col min="1553" max="1553" width="7.125" style="3" customWidth="1"/>
    <col min="1554" max="1554" width="5.5" style="3" customWidth="1"/>
    <col min="1555" max="1555" width="6.875" style="3" customWidth="1"/>
    <col min="1556" max="1556" width="8.625" style="3" customWidth="1"/>
    <col min="1557" max="1557" width="5.75" style="3" customWidth="1"/>
    <col min="1558" max="1558" width="6.375" style="3" customWidth="1"/>
    <col min="1559" max="1559" width="7.125" style="3" customWidth="1"/>
    <col min="1560" max="1560" width="7.25" style="3" customWidth="1"/>
    <col min="1561" max="1561" width="6.375" style="3" customWidth="1"/>
    <col min="1562" max="1562" width="6.75" style="3" customWidth="1"/>
    <col min="1563" max="1563" width="6.875" style="3" customWidth="1"/>
    <col min="1564" max="1564" width="12.875" style="3" customWidth="1"/>
    <col min="1565" max="1566" width="8.25" style="3"/>
    <col min="1567" max="1567" width="11.125" style="3" bestFit="1" customWidth="1"/>
    <col min="1568" max="1569" width="8.25" style="3"/>
    <col min="1570" max="1570" width="12.125" style="3" bestFit="1" customWidth="1"/>
    <col min="1571" max="1571" width="11.625" style="3" bestFit="1" customWidth="1"/>
    <col min="1572" max="1572" width="10.25" style="3" bestFit="1" customWidth="1"/>
    <col min="1573" max="1573" width="8.25" style="3"/>
    <col min="1574" max="1574" width="8.25" style="3" customWidth="1"/>
    <col min="1575" max="1575" width="0" style="3" hidden="1" customWidth="1"/>
    <col min="1576" max="1799" width="8.25" style="3"/>
    <col min="1800" max="1800" width="4.625" style="3" customWidth="1"/>
    <col min="1801" max="1801" width="38.375" style="3" customWidth="1"/>
    <col min="1802" max="1802" width="11.75" style="3" customWidth="1"/>
    <col min="1803" max="1803" width="7.25" style="3" customWidth="1"/>
    <col min="1804" max="1804" width="10.25" style="3" customWidth="1"/>
    <col min="1805" max="1805" width="10.875" style="3" customWidth="1"/>
    <col min="1806" max="1806" width="5.875" style="3" customWidth="1"/>
    <col min="1807" max="1807" width="7.5" style="3" customWidth="1"/>
    <col min="1808" max="1808" width="5.25" style="3" customWidth="1"/>
    <col min="1809" max="1809" width="7.125" style="3" customWidth="1"/>
    <col min="1810" max="1810" width="5.5" style="3" customWidth="1"/>
    <col min="1811" max="1811" width="6.875" style="3" customWidth="1"/>
    <col min="1812" max="1812" width="8.625" style="3" customWidth="1"/>
    <col min="1813" max="1813" width="5.75" style="3" customWidth="1"/>
    <col min="1814" max="1814" width="6.375" style="3" customWidth="1"/>
    <col min="1815" max="1815" width="7.125" style="3" customWidth="1"/>
    <col min="1816" max="1816" width="7.25" style="3" customWidth="1"/>
    <col min="1817" max="1817" width="6.375" style="3" customWidth="1"/>
    <col min="1818" max="1818" width="6.75" style="3" customWidth="1"/>
    <col min="1819" max="1819" width="6.875" style="3" customWidth="1"/>
    <col min="1820" max="1820" width="12.875" style="3" customWidth="1"/>
    <col min="1821" max="1822" width="8.25" style="3"/>
    <col min="1823" max="1823" width="11.125" style="3" bestFit="1" customWidth="1"/>
    <col min="1824" max="1825" width="8.25" style="3"/>
    <col min="1826" max="1826" width="12.125" style="3" bestFit="1" customWidth="1"/>
    <col min="1827" max="1827" width="11.625" style="3" bestFit="1" customWidth="1"/>
    <col min="1828" max="1828" width="10.25" style="3" bestFit="1" customWidth="1"/>
    <col min="1829" max="1829" width="8.25" style="3"/>
    <col min="1830" max="1830" width="8.25" style="3" customWidth="1"/>
    <col min="1831" max="1831" width="0" style="3" hidden="1" customWidth="1"/>
    <col min="1832" max="2055" width="8.25" style="3"/>
    <col min="2056" max="2056" width="4.625" style="3" customWidth="1"/>
    <col min="2057" max="2057" width="38.375" style="3" customWidth="1"/>
    <col min="2058" max="2058" width="11.75" style="3" customWidth="1"/>
    <col min="2059" max="2059" width="7.25" style="3" customWidth="1"/>
    <col min="2060" max="2060" width="10.25" style="3" customWidth="1"/>
    <col min="2061" max="2061" width="10.875" style="3" customWidth="1"/>
    <col min="2062" max="2062" width="5.875" style="3" customWidth="1"/>
    <col min="2063" max="2063" width="7.5" style="3" customWidth="1"/>
    <col min="2064" max="2064" width="5.25" style="3" customWidth="1"/>
    <col min="2065" max="2065" width="7.125" style="3" customWidth="1"/>
    <col min="2066" max="2066" width="5.5" style="3" customWidth="1"/>
    <col min="2067" max="2067" width="6.875" style="3" customWidth="1"/>
    <col min="2068" max="2068" width="8.625" style="3" customWidth="1"/>
    <col min="2069" max="2069" width="5.75" style="3" customWidth="1"/>
    <col min="2070" max="2070" width="6.375" style="3" customWidth="1"/>
    <col min="2071" max="2071" width="7.125" style="3" customWidth="1"/>
    <col min="2072" max="2072" width="7.25" style="3" customWidth="1"/>
    <col min="2073" max="2073" width="6.375" style="3" customWidth="1"/>
    <col min="2074" max="2074" width="6.75" style="3" customWidth="1"/>
    <col min="2075" max="2075" width="6.875" style="3" customWidth="1"/>
    <col min="2076" max="2076" width="12.875" style="3" customWidth="1"/>
    <col min="2077" max="2078" width="8.25" style="3"/>
    <col min="2079" max="2079" width="11.125" style="3" bestFit="1" customWidth="1"/>
    <col min="2080" max="2081" width="8.25" style="3"/>
    <col min="2082" max="2082" width="12.125" style="3" bestFit="1" customWidth="1"/>
    <col min="2083" max="2083" width="11.625" style="3" bestFit="1" customWidth="1"/>
    <col min="2084" max="2084" width="10.25" style="3" bestFit="1" customWidth="1"/>
    <col min="2085" max="2085" width="8.25" style="3"/>
    <col min="2086" max="2086" width="8.25" style="3" customWidth="1"/>
    <col min="2087" max="2087" width="0" style="3" hidden="1" customWidth="1"/>
    <col min="2088" max="2311" width="8.25" style="3"/>
    <col min="2312" max="2312" width="4.625" style="3" customWidth="1"/>
    <col min="2313" max="2313" width="38.375" style="3" customWidth="1"/>
    <col min="2314" max="2314" width="11.75" style="3" customWidth="1"/>
    <col min="2315" max="2315" width="7.25" style="3" customWidth="1"/>
    <col min="2316" max="2316" width="10.25" style="3" customWidth="1"/>
    <col min="2317" max="2317" width="10.875" style="3" customWidth="1"/>
    <col min="2318" max="2318" width="5.875" style="3" customWidth="1"/>
    <col min="2319" max="2319" width="7.5" style="3" customWidth="1"/>
    <col min="2320" max="2320" width="5.25" style="3" customWidth="1"/>
    <col min="2321" max="2321" width="7.125" style="3" customWidth="1"/>
    <col min="2322" max="2322" width="5.5" style="3" customWidth="1"/>
    <col min="2323" max="2323" width="6.875" style="3" customWidth="1"/>
    <col min="2324" max="2324" width="8.625" style="3" customWidth="1"/>
    <col min="2325" max="2325" width="5.75" style="3" customWidth="1"/>
    <col min="2326" max="2326" width="6.375" style="3" customWidth="1"/>
    <col min="2327" max="2327" width="7.125" style="3" customWidth="1"/>
    <col min="2328" max="2328" width="7.25" style="3" customWidth="1"/>
    <col min="2329" max="2329" width="6.375" style="3" customWidth="1"/>
    <col min="2330" max="2330" width="6.75" style="3" customWidth="1"/>
    <col min="2331" max="2331" width="6.875" style="3" customWidth="1"/>
    <col min="2332" max="2332" width="12.875" style="3" customWidth="1"/>
    <col min="2333" max="2334" width="8.25" style="3"/>
    <col min="2335" max="2335" width="11.125" style="3" bestFit="1" customWidth="1"/>
    <col min="2336" max="2337" width="8.25" style="3"/>
    <col min="2338" max="2338" width="12.125" style="3" bestFit="1" customWidth="1"/>
    <col min="2339" max="2339" width="11.625" style="3" bestFit="1" customWidth="1"/>
    <col min="2340" max="2340" width="10.25" style="3" bestFit="1" customWidth="1"/>
    <col min="2341" max="2341" width="8.25" style="3"/>
    <col min="2342" max="2342" width="8.25" style="3" customWidth="1"/>
    <col min="2343" max="2343" width="0" style="3" hidden="1" customWidth="1"/>
    <col min="2344" max="2567" width="8.25" style="3"/>
    <col min="2568" max="2568" width="4.625" style="3" customWidth="1"/>
    <col min="2569" max="2569" width="38.375" style="3" customWidth="1"/>
    <col min="2570" max="2570" width="11.75" style="3" customWidth="1"/>
    <col min="2571" max="2571" width="7.25" style="3" customWidth="1"/>
    <col min="2572" max="2572" width="10.25" style="3" customWidth="1"/>
    <col min="2573" max="2573" width="10.875" style="3" customWidth="1"/>
    <col min="2574" max="2574" width="5.875" style="3" customWidth="1"/>
    <col min="2575" max="2575" width="7.5" style="3" customWidth="1"/>
    <col min="2576" max="2576" width="5.25" style="3" customWidth="1"/>
    <col min="2577" max="2577" width="7.125" style="3" customWidth="1"/>
    <col min="2578" max="2578" width="5.5" style="3" customWidth="1"/>
    <col min="2579" max="2579" width="6.875" style="3" customWidth="1"/>
    <col min="2580" max="2580" width="8.625" style="3" customWidth="1"/>
    <col min="2581" max="2581" width="5.75" style="3" customWidth="1"/>
    <col min="2582" max="2582" width="6.375" style="3" customWidth="1"/>
    <col min="2583" max="2583" width="7.125" style="3" customWidth="1"/>
    <col min="2584" max="2584" width="7.25" style="3" customWidth="1"/>
    <col min="2585" max="2585" width="6.375" style="3" customWidth="1"/>
    <col min="2586" max="2586" width="6.75" style="3" customWidth="1"/>
    <col min="2587" max="2587" width="6.875" style="3" customWidth="1"/>
    <col min="2588" max="2588" width="12.875" style="3" customWidth="1"/>
    <col min="2589" max="2590" width="8.25" style="3"/>
    <col min="2591" max="2591" width="11.125" style="3" bestFit="1" customWidth="1"/>
    <col min="2592" max="2593" width="8.25" style="3"/>
    <col min="2594" max="2594" width="12.125" style="3" bestFit="1" customWidth="1"/>
    <col min="2595" max="2595" width="11.625" style="3" bestFit="1" customWidth="1"/>
    <col min="2596" max="2596" width="10.25" style="3" bestFit="1" customWidth="1"/>
    <col min="2597" max="2597" width="8.25" style="3"/>
    <col min="2598" max="2598" width="8.25" style="3" customWidth="1"/>
    <col min="2599" max="2599" width="0" style="3" hidden="1" customWidth="1"/>
    <col min="2600" max="2823" width="8.25" style="3"/>
    <col min="2824" max="2824" width="4.625" style="3" customWidth="1"/>
    <col min="2825" max="2825" width="38.375" style="3" customWidth="1"/>
    <col min="2826" max="2826" width="11.75" style="3" customWidth="1"/>
    <col min="2827" max="2827" width="7.25" style="3" customWidth="1"/>
    <col min="2828" max="2828" width="10.25" style="3" customWidth="1"/>
    <col min="2829" max="2829" width="10.875" style="3" customWidth="1"/>
    <col min="2830" max="2830" width="5.875" style="3" customWidth="1"/>
    <col min="2831" max="2831" width="7.5" style="3" customWidth="1"/>
    <col min="2832" max="2832" width="5.25" style="3" customWidth="1"/>
    <col min="2833" max="2833" width="7.125" style="3" customWidth="1"/>
    <col min="2834" max="2834" width="5.5" style="3" customWidth="1"/>
    <col min="2835" max="2835" width="6.875" style="3" customWidth="1"/>
    <col min="2836" max="2836" width="8.625" style="3" customWidth="1"/>
    <col min="2837" max="2837" width="5.75" style="3" customWidth="1"/>
    <col min="2838" max="2838" width="6.375" style="3" customWidth="1"/>
    <col min="2839" max="2839" width="7.125" style="3" customWidth="1"/>
    <col min="2840" max="2840" width="7.25" style="3" customWidth="1"/>
    <col min="2841" max="2841" width="6.375" style="3" customWidth="1"/>
    <col min="2842" max="2842" width="6.75" style="3" customWidth="1"/>
    <col min="2843" max="2843" width="6.875" style="3" customWidth="1"/>
    <col min="2844" max="2844" width="12.875" style="3" customWidth="1"/>
    <col min="2845" max="2846" width="8.25" style="3"/>
    <col min="2847" max="2847" width="11.125" style="3" bestFit="1" customWidth="1"/>
    <col min="2848" max="2849" width="8.25" style="3"/>
    <col min="2850" max="2850" width="12.125" style="3" bestFit="1" customWidth="1"/>
    <col min="2851" max="2851" width="11.625" style="3" bestFit="1" customWidth="1"/>
    <col min="2852" max="2852" width="10.25" style="3" bestFit="1" customWidth="1"/>
    <col min="2853" max="2853" width="8.25" style="3"/>
    <col min="2854" max="2854" width="8.25" style="3" customWidth="1"/>
    <col min="2855" max="2855" width="0" style="3" hidden="1" customWidth="1"/>
    <col min="2856" max="3079" width="8.25" style="3"/>
    <col min="3080" max="3080" width="4.625" style="3" customWidth="1"/>
    <col min="3081" max="3081" width="38.375" style="3" customWidth="1"/>
    <col min="3082" max="3082" width="11.75" style="3" customWidth="1"/>
    <col min="3083" max="3083" width="7.25" style="3" customWidth="1"/>
    <col min="3084" max="3084" width="10.25" style="3" customWidth="1"/>
    <col min="3085" max="3085" width="10.875" style="3" customWidth="1"/>
    <col min="3086" max="3086" width="5.875" style="3" customWidth="1"/>
    <col min="3087" max="3087" width="7.5" style="3" customWidth="1"/>
    <col min="3088" max="3088" width="5.25" style="3" customWidth="1"/>
    <col min="3089" max="3089" width="7.125" style="3" customWidth="1"/>
    <col min="3090" max="3090" width="5.5" style="3" customWidth="1"/>
    <col min="3091" max="3091" width="6.875" style="3" customWidth="1"/>
    <col min="3092" max="3092" width="8.625" style="3" customWidth="1"/>
    <col min="3093" max="3093" width="5.75" style="3" customWidth="1"/>
    <col min="3094" max="3094" width="6.375" style="3" customWidth="1"/>
    <col min="3095" max="3095" width="7.125" style="3" customWidth="1"/>
    <col min="3096" max="3096" width="7.25" style="3" customWidth="1"/>
    <col min="3097" max="3097" width="6.375" style="3" customWidth="1"/>
    <col min="3098" max="3098" width="6.75" style="3" customWidth="1"/>
    <col min="3099" max="3099" width="6.875" style="3" customWidth="1"/>
    <col min="3100" max="3100" width="12.875" style="3" customWidth="1"/>
    <col min="3101" max="3102" width="8.25" style="3"/>
    <col min="3103" max="3103" width="11.125" style="3" bestFit="1" customWidth="1"/>
    <col min="3104" max="3105" width="8.25" style="3"/>
    <col min="3106" max="3106" width="12.125" style="3" bestFit="1" customWidth="1"/>
    <col min="3107" max="3107" width="11.625" style="3" bestFit="1" customWidth="1"/>
    <col min="3108" max="3108" width="10.25" style="3" bestFit="1" customWidth="1"/>
    <col min="3109" max="3109" width="8.25" style="3"/>
    <col min="3110" max="3110" width="8.25" style="3" customWidth="1"/>
    <col min="3111" max="3111" width="0" style="3" hidden="1" customWidth="1"/>
    <col min="3112" max="3335" width="8.25" style="3"/>
    <col min="3336" max="3336" width="4.625" style="3" customWidth="1"/>
    <col min="3337" max="3337" width="38.375" style="3" customWidth="1"/>
    <col min="3338" max="3338" width="11.75" style="3" customWidth="1"/>
    <col min="3339" max="3339" width="7.25" style="3" customWidth="1"/>
    <col min="3340" max="3340" width="10.25" style="3" customWidth="1"/>
    <col min="3341" max="3341" width="10.875" style="3" customWidth="1"/>
    <col min="3342" max="3342" width="5.875" style="3" customWidth="1"/>
    <col min="3343" max="3343" width="7.5" style="3" customWidth="1"/>
    <col min="3344" max="3344" width="5.25" style="3" customWidth="1"/>
    <col min="3345" max="3345" width="7.125" style="3" customWidth="1"/>
    <col min="3346" max="3346" width="5.5" style="3" customWidth="1"/>
    <col min="3347" max="3347" width="6.875" style="3" customWidth="1"/>
    <col min="3348" max="3348" width="8.625" style="3" customWidth="1"/>
    <col min="3349" max="3349" width="5.75" style="3" customWidth="1"/>
    <col min="3350" max="3350" width="6.375" style="3" customWidth="1"/>
    <col min="3351" max="3351" width="7.125" style="3" customWidth="1"/>
    <col min="3352" max="3352" width="7.25" style="3" customWidth="1"/>
    <col min="3353" max="3353" width="6.375" style="3" customWidth="1"/>
    <col min="3354" max="3354" width="6.75" style="3" customWidth="1"/>
    <col min="3355" max="3355" width="6.875" style="3" customWidth="1"/>
    <col min="3356" max="3356" width="12.875" style="3" customWidth="1"/>
    <col min="3357" max="3358" width="8.25" style="3"/>
    <col min="3359" max="3359" width="11.125" style="3" bestFit="1" customWidth="1"/>
    <col min="3360" max="3361" width="8.25" style="3"/>
    <col min="3362" max="3362" width="12.125" style="3" bestFit="1" customWidth="1"/>
    <col min="3363" max="3363" width="11.625" style="3" bestFit="1" customWidth="1"/>
    <col min="3364" max="3364" width="10.25" style="3" bestFit="1" customWidth="1"/>
    <col min="3365" max="3365" width="8.25" style="3"/>
    <col min="3366" max="3366" width="8.25" style="3" customWidth="1"/>
    <col min="3367" max="3367" width="0" style="3" hidden="1" customWidth="1"/>
    <col min="3368" max="3591" width="8.25" style="3"/>
    <col min="3592" max="3592" width="4.625" style="3" customWidth="1"/>
    <col min="3593" max="3593" width="38.375" style="3" customWidth="1"/>
    <col min="3594" max="3594" width="11.75" style="3" customWidth="1"/>
    <col min="3595" max="3595" width="7.25" style="3" customWidth="1"/>
    <col min="3596" max="3596" width="10.25" style="3" customWidth="1"/>
    <col min="3597" max="3597" width="10.875" style="3" customWidth="1"/>
    <col min="3598" max="3598" width="5.875" style="3" customWidth="1"/>
    <col min="3599" max="3599" width="7.5" style="3" customWidth="1"/>
    <col min="3600" max="3600" width="5.25" style="3" customWidth="1"/>
    <col min="3601" max="3601" width="7.125" style="3" customWidth="1"/>
    <col min="3602" max="3602" width="5.5" style="3" customWidth="1"/>
    <col min="3603" max="3603" width="6.875" style="3" customWidth="1"/>
    <col min="3604" max="3604" width="8.625" style="3" customWidth="1"/>
    <col min="3605" max="3605" width="5.75" style="3" customWidth="1"/>
    <col min="3606" max="3606" width="6.375" style="3" customWidth="1"/>
    <col min="3607" max="3607" width="7.125" style="3" customWidth="1"/>
    <col min="3608" max="3608" width="7.25" style="3" customWidth="1"/>
    <col min="3609" max="3609" width="6.375" style="3" customWidth="1"/>
    <col min="3610" max="3610" width="6.75" style="3" customWidth="1"/>
    <col min="3611" max="3611" width="6.875" style="3" customWidth="1"/>
    <col min="3612" max="3612" width="12.875" style="3" customWidth="1"/>
    <col min="3613" max="3614" width="8.25" style="3"/>
    <col min="3615" max="3615" width="11.125" style="3" bestFit="1" customWidth="1"/>
    <col min="3616" max="3617" width="8.25" style="3"/>
    <col min="3618" max="3618" width="12.125" style="3" bestFit="1" customWidth="1"/>
    <col min="3619" max="3619" width="11.625" style="3" bestFit="1" customWidth="1"/>
    <col min="3620" max="3620" width="10.25" style="3" bestFit="1" customWidth="1"/>
    <col min="3621" max="3621" width="8.25" style="3"/>
    <col min="3622" max="3622" width="8.25" style="3" customWidth="1"/>
    <col min="3623" max="3623" width="0" style="3" hidden="1" customWidth="1"/>
    <col min="3624" max="3847" width="8.25" style="3"/>
    <col min="3848" max="3848" width="4.625" style="3" customWidth="1"/>
    <col min="3849" max="3849" width="38.375" style="3" customWidth="1"/>
    <col min="3850" max="3850" width="11.75" style="3" customWidth="1"/>
    <col min="3851" max="3851" width="7.25" style="3" customWidth="1"/>
    <col min="3852" max="3852" width="10.25" style="3" customWidth="1"/>
    <col min="3853" max="3853" width="10.875" style="3" customWidth="1"/>
    <col min="3854" max="3854" width="5.875" style="3" customWidth="1"/>
    <col min="3855" max="3855" width="7.5" style="3" customWidth="1"/>
    <col min="3856" max="3856" width="5.25" style="3" customWidth="1"/>
    <col min="3857" max="3857" width="7.125" style="3" customWidth="1"/>
    <col min="3858" max="3858" width="5.5" style="3" customWidth="1"/>
    <col min="3859" max="3859" width="6.875" style="3" customWidth="1"/>
    <col min="3860" max="3860" width="8.625" style="3" customWidth="1"/>
    <col min="3861" max="3861" width="5.75" style="3" customWidth="1"/>
    <col min="3862" max="3862" width="6.375" style="3" customWidth="1"/>
    <col min="3863" max="3863" width="7.125" style="3" customWidth="1"/>
    <col min="3864" max="3864" width="7.25" style="3" customWidth="1"/>
    <col min="3865" max="3865" width="6.375" style="3" customWidth="1"/>
    <col min="3866" max="3866" width="6.75" style="3" customWidth="1"/>
    <col min="3867" max="3867" width="6.875" style="3" customWidth="1"/>
    <col min="3868" max="3868" width="12.875" style="3" customWidth="1"/>
    <col min="3869" max="3870" width="8.25" style="3"/>
    <col min="3871" max="3871" width="11.125" style="3" bestFit="1" customWidth="1"/>
    <col min="3872" max="3873" width="8.25" style="3"/>
    <col min="3874" max="3874" width="12.125" style="3" bestFit="1" customWidth="1"/>
    <col min="3875" max="3875" width="11.625" style="3" bestFit="1" customWidth="1"/>
    <col min="3876" max="3876" width="10.25" style="3" bestFit="1" customWidth="1"/>
    <col min="3877" max="3877" width="8.25" style="3"/>
    <col min="3878" max="3878" width="8.25" style="3" customWidth="1"/>
    <col min="3879" max="3879" width="0" style="3" hidden="1" customWidth="1"/>
    <col min="3880" max="4103" width="8.25" style="3"/>
    <col min="4104" max="4104" width="4.625" style="3" customWidth="1"/>
    <col min="4105" max="4105" width="38.375" style="3" customWidth="1"/>
    <col min="4106" max="4106" width="11.75" style="3" customWidth="1"/>
    <col min="4107" max="4107" width="7.25" style="3" customWidth="1"/>
    <col min="4108" max="4108" width="10.25" style="3" customWidth="1"/>
    <col min="4109" max="4109" width="10.875" style="3" customWidth="1"/>
    <col min="4110" max="4110" width="5.875" style="3" customWidth="1"/>
    <col min="4111" max="4111" width="7.5" style="3" customWidth="1"/>
    <col min="4112" max="4112" width="5.25" style="3" customWidth="1"/>
    <col min="4113" max="4113" width="7.125" style="3" customWidth="1"/>
    <col min="4114" max="4114" width="5.5" style="3" customWidth="1"/>
    <col min="4115" max="4115" width="6.875" style="3" customWidth="1"/>
    <col min="4116" max="4116" width="8.625" style="3" customWidth="1"/>
    <col min="4117" max="4117" width="5.75" style="3" customWidth="1"/>
    <col min="4118" max="4118" width="6.375" style="3" customWidth="1"/>
    <col min="4119" max="4119" width="7.125" style="3" customWidth="1"/>
    <col min="4120" max="4120" width="7.25" style="3" customWidth="1"/>
    <col min="4121" max="4121" width="6.375" style="3" customWidth="1"/>
    <col min="4122" max="4122" width="6.75" style="3" customWidth="1"/>
    <col min="4123" max="4123" width="6.875" style="3" customWidth="1"/>
    <col min="4124" max="4124" width="12.875" style="3" customWidth="1"/>
    <col min="4125" max="4126" width="8.25" style="3"/>
    <col min="4127" max="4127" width="11.125" style="3" bestFit="1" customWidth="1"/>
    <col min="4128" max="4129" width="8.25" style="3"/>
    <col min="4130" max="4130" width="12.125" style="3" bestFit="1" customWidth="1"/>
    <col min="4131" max="4131" width="11.625" style="3" bestFit="1" customWidth="1"/>
    <col min="4132" max="4132" width="10.25" style="3" bestFit="1" customWidth="1"/>
    <col min="4133" max="4133" width="8.25" style="3"/>
    <col min="4134" max="4134" width="8.25" style="3" customWidth="1"/>
    <col min="4135" max="4135" width="0" style="3" hidden="1" customWidth="1"/>
    <col min="4136" max="4359" width="8.25" style="3"/>
    <col min="4360" max="4360" width="4.625" style="3" customWidth="1"/>
    <col min="4361" max="4361" width="38.375" style="3" customWidth="1"/>
    <col min="4362" max="4362" width="11.75" style="3" customWidth="1"/>
    <col min="4363" max="4363" width="7.25" style="3" customWidth="1"/>
    <col min="4364" max="4364" width="10.25" style="3" customWidth="1"/>
    <col min="4365" max="4365" width="10.875" style="3" customWidth="1"/>
    <col min="4366" max="4366" width="5.875" style="3" customWidth="1"/>
    <col min="4367" max="4367" width="7.5" style="3" customWidth="1"/>
    <col min="4368" max="4368" width="5.25" style="3" customWidth="1"/>
    <col min="4369" max="4369" width="7.125" style="3" customWidth="1"/>
    <col min="4370" max="4370" width="5.5" style="3" customWidth="1"/>
    <col min="4371" max="4371" width="6.875" style="3" customWidth="1"/>
    <col min="4372" max="4372" width="8.625" style="3" customWidth="1"/>
    <col min="4373" max="4373" width="5.75" style="3" customWidth="1"/>
    <col min="4374" max="4374" width="6.375" style="3" customWidth="1"/>
    <col min="4375" max="4375" width="7.125" style="3" customWidth="1"/>
    <col min="4376" max="4376" width="7.25" style="3" customWidth="1"/>
    <col min="4377" max="4377" width="6.375" style="3" customWidth="1"/>
    <col min="4378" max="4378" width="6.75" style="3" customWidth="1"/>
    <col min="4379" max="4379" width="6.875" style="3" customWidth="1"/>
    <col min="4380" max="4380" width="12.875" style="3" customWidth="1"/>
    <col min="4381" max="4382" width="8.25" style="3"/>
    <col min="4383" max="4383" width="11.125" style="3" bestFit="1" customWidth="1"/>
    <col min="4384" max="4385" width="8.25" style="3"/>
    <col min="4386" max="4386" width="12.125" style="3" bestFit="1" customWidth="1"/>
    <col min="4387" max="4387" width="11.625" style="3" bestFit="1" customWidth="1"/>
    <col min="4388" max="4388" width="10.25" style="3" bestFit="1" customWidth="1"/>
    <col min="4389" max="4389" width="8.25" style="3"/>
    <col min="4390" max="4390" width="8.25" style="3" customWidth="1"/>
    <col min="4391" max="4391" width="0" style="3" hidden="1" customWidth="1"/>
    <col min="4392" max="4615" width="8.25" style="3"/>
    <col min="4616" max="4616" width="4.625" style="3" customWidth="1"/>
    <col min="4617" max="4617" width="38.375" style="3" customWidth="1"/>
    <col min="4618" max="4618" width="11.75" style="3" customWidth="1"/>
    <col min="4619" max="4619" width="7.25" style="3" customWidth="1"/>
    <col min="4620" max="4620" width="10.25" style="3" customWidth="1"/>
    <col min="4621" max="4621" width="10.875" style="3" customWidth="1"/>
    <col min="4622" max="4622" width="5.875" style="3" customWidth="1"/>
    <col min="4623" max="4623" width="7.5" style="3" customWidth="1"/>
    <col min="4624" max="4624" width="5.25" style="3" customWidth="1"/>
    <col min="4625" max="4625" width="7.125" style="3" customWidth="1"/>
    <col min="4626" max="4626" width="5.5" style="3" customWidth="1"/>
    <col min="4627" max="4627" width="6.875" style="3" customWidth="1"/>
    <col min="4628" max="4628" width="8.625" style="3" customWidth="1"/>
    <col min="4629" max="4629" width="5.75" style="3" customWidth="1"/>
    <col min="4630" max="4630" width="6.375" style="3" customWidth="1"/>
    <col min="4631" max="4631" width="7.125" style="3" customWidth="1"/>
    <col min="4632" max="4632" width="7.25" style="3" customWidth="1"/>
    <col min="4633" max="4633" width="6.375" style="3" customWidth="1"/>
    <col min="4634" max="4634" width="6.75" style="3" customWidth="1"/>
    <col min="4635" max="4635" width="6.875" style="3" customWidth="1"/>
    <col min="4636" max="4636" width="12.875" style="3" customWidth="1"/>
    <col min="4637" max="4638" width="8.25" style="3"/>
    <col min="4639" max="4639" width="11.125" style="3" bestFit="1" customWidth="1"/>
    <col min="4640" max="4641" width="8.25" style="3"/>
    <col min="4642" max="4642" width="12.125" style="3" bestFit="1" customWidth="1"/>
    <col min="4643" max="4643" width="11.625" style="3" bestFit="1" customWidth="1"/>
    <col min="4644" max="4644" width="10.25" style="3" bestFit="1" customWidth="1"/>
    <col min="4645" max="4645" width="8.25" style="3"/>
    <col min="4646" max="4646" width="8.25" style="3" customWidth="1"/>
    <col min="4647" max="4647" width="0" style="3" hidden="1" customWidth="1"/>
    <col min="4648" max="4871" width="8.25" style="3"/>
    <col min="4872" max="4872" width="4.625" style="3" customWidth="1"/>
    <col min="4873" max="4873" width="38.375" style="3" customWidth="1"/>
    <col min="4874" max="4874" width="11.75" style="3" customWidth="1"/>
    <col min="4875" max="4875" width="7.25" style="3" customWidth="1"/>
    <col min="4876" max="4876" width="10.25" style="3" customWidth="1"/>
    <col min="4877" max="4877" width="10.875" style="3" customWidth="1"/>
    <col min="4878" max="4878" width="5.875" style="3" customWidth="1"/>
    <col min="4879" max="4879" width="7.5" style="3" customWidth="1"/>
    <col min="4880" max="4880" width="5.25" style="3" customWidth="1"/>
    <col min="4881" max="4881" width="7.125" style="3" customWidth="1"/>
    <col min="4882" max="4882" width="5.5" style="3" customWidth="1"/>
    <col min="4883" max="4883" width="6.875" style="3" customWidth="1"/>
    <col min="4884" max="4884" width="8.625" style="3" customWidth="1"/>
    <col min="4885" max="4885" width="5.75" style="3" customWidth="1"/>
    <col min="4886" max="4886" width="6.375" style="3" customWidth="1"/>
    <col min="4887" max="4887" width="7.125" style="3" customWidth="1"/>
    <col min="4888" max="4888" width="7.25" style="3" customWidth="1"/>
    <col min="4889" max="4889" width="6.375" style="3" customWidth="1"/>
    <col min="4890" max="4890" width="6.75" style="3" customWidth="1"/>
    <col min="4891" max="4891" width="6.875" style="3" customWidth="1"/>
    <col min="4892" max="4892" width="12.875" style="3" customWidth="1"/>
    <col min="4893" max="4894" width="8.25" style="3"/>
    <col min="4895" max="4895" width="11.125" style="3" bestFit="1" customWidth="1"/>
    <col min="4896" max="4897" width="8.25" style="3"/>
    <col min="4898" max="4898" width="12.125" style="3" bestFit="1" customWidth="1"/>
    <col min="4899" max="4899" width="11.625" style="3" bestFit="1" customWidth="1"/>
    <col min="4900" max="4900" width="10.25" style="3" bestFit="1" customWidth="1"/>
    <col min="4901" max="4901" width="8.25" style="3"/>
    <col min="4902" max="4902" width="8.25" style="3" customWidth="1"/>
    <col min="4903" max="4903" width="0" style="3" hidden="1" customWidth="1"/>
    <col min="4904" max="5127" width="8.25" style="3"/>
    <col min="5128" max="5128" width="4.625" style="3" customWidth="1"/>
    <col min="5129" max="5129" width="38.375" style="3" customWidth="1"/>
    <col min="5130" max="5130" width="11.75" style="3" customWidth="1"/>
    <col min="5131" max="5131" width="7.25" style="3" customWidth="1"/>
    <col min="5132" max="5132" width="10.25" style="3" customWidth="1"/>
    <col min="5133" max="5133" width="10.875" style="3" customWidth="1"/>
    <col min="5134" max="5134" width="5.875" style="3" customWidth="1"/>
    <col min="5135" max="5135" width="7.5" style="3" customWidth="1"/>
    <col min="5136" max="5136" width="5.25" style="3" customWidth="1"/>
    <col min="5137" max="5137" width="7.125" style="3" customWidth="1"/>
    <col min="5138" max="5138" width="5.5" style="3" customWidth="1"/>
    <col min="5139" max="5139" width="6.875" style="3" customWidth="1"/>
    <col min="5140" max="5140" width="8.625" style="3" customWidth="1"/>
    <col min="5141" max="5141" width="5.75" style="3" customWidth="1"/>
    <col min="5142" max="5142" width="6.375" style="3" customWidth="1"/>
    <col min="5143" max="5143" width="7.125" style="3" customWidth="1"/>
    <col min="5144" max="5144" width="7.25" style="3" customWidth="1"/>
    <col min="5145" max="5145" width="6.375" style="3" customWidth="1"/>
    <col min="5146" max="5146" width="6.75" style="3" customWidth="1"/>
    <col min="5147" max="5147" width="6.875" style="3" customWidth="1"/>
    <col min="5148" max="5148" width="12.875" style="3" customWidth="1"/>
    <col min="5149" max="5150" width="8.25" style="3"/>
    <col min="5151" max="5151" width="11.125" style="3" bestFit="1" customWidth="1"/>
    <col min="5152" max="5153" width="8.25" style="3"/>
    <col min="5154" max="5154" width="12.125" style="3" bestFit="1" customWidth="1"/>
    <col min="5155" max="5155" width="11.625" style="3" bestFit="1" customWidth="1"/>
    <col min="5156" max="5156" width="10.25" style="3" bestFit="1" customWidth="1"/>
    <col min="5157" max="5157" width="8.25" style="3"/>
    <col min="5158" max="5158" width="8.25" style="3" customWidth="1"/>
    <col min="5159" max="5159" width="0" style="3" hidden="1" customWidth="1"/>
    <col min="5160" max="5383" width="8.25" style="3"/>
    <col min="5384" max="5384" width="4.625" style="3" customWidth="1"/>
    <col min="5385" max="5385" width="38.375" style="3" customWidth="1"/>
    <col min="5386" max="5386" width="11.75" style="3" customWidth="1"/>
    <col min="5387" max="5387" width="7.25" style="3" customWidth="1"/>
    <col min="5388" max="5388" width="10.25" style="3" customWidth="1"/>
    <col min="5389" max="5389" width="10.875" style="3" customWidth="1"/>
    <col min="5390" max="5390" width="5.875" style="3" customWidth="1"/>
    <col min="5391" max="5391" width="7.5" style="3" customWidth="1"/>
    <col min="5392" max="5392" width="5.25" style="3" customWidth="1"/>
    <col min="5393" max="5393" width="7.125" style="3" customWidth="1"/>
    <col min="5394" max="5394" width="5.5" style="3" customWidth="1"/>
    <col min="5395" max="5395" width="6.875" style="3" customWidth="1"/>
    <col min="5396" max="5396" width="8.625" style="3" customWidth="1"/>
    <col min="5397" max="5397" width="5.75" style="3" customWidth="1"/>
    <col min="5398" max="5398" width="6.375" style="3" customWidth="1"/>
    <col min="5399" max="5399" width="7.125" style="3" customWidth="1"/>
    <col min="5400" max="5400" width="7.25" style="3" customWidth="1"/>
    <col min="5401" max="5401" width="6.375" style="3" customWidth="1"/>
    <col min="5402" max="5402" width="6.75" style="3" customWidth="1"/>
    <col min="5403" max="5403" width="6.875" style="3" customWidth="1"/>
    <col min="5404" max="5404" width="12.875" style="3" customWidth="1"/>
    <col min="5405" max="5406" width="8.25" style="3"/>
    <col min="5407" max="5407" width="11.125" style="3" bestFit="1" customWidth="1"/>
    <col min="5408" max="5409" width="8.25" style="3"/>
    <col min="5410" max="5410" width="12.125" style="3" bestFit="1" customWidth="1"/>
    <col min="5411" max="5411" width="11.625" style="3" bestFit="1" customWidth="1"/>
    <col min="5412" max="5412" width="10.25" style="3" bestFit="1" customWidth="1"/>
    <col min="5413" max="5413" width="8.25" style="3"/>
    <col min="5414" max="5414" width="8.25" style="3" customWidth="1"/>
    <col min="5415" max="5415" width="0" style="3" hidden="1" customWidth="1"/>
    <col min="5416" max="5639" width="8.25" style="3"/>
    <col min="5640" max="5640" width="4.625" style="3" customWidth="1"/>
    <col min="5641" max="5641" width="38.375" style="3" customWidth="1"/>
    <col min="5642" max="5642" width="11.75" style="3" customWidth="1"/>
    <col min="5643" max="5643" width="7.25" style="3" customWidth="1"/>
    <col min="5644" max="5644" width="10.25" style="3" customWidth="1"/>
    <col min="5645" max="5645" width="10.875" style="3" customWidth="1"/>
    <col min="5646" max="5646" width="5.875" style="3" customWidth="1"/>
    <col min="5647" max="5647" width="7.5" style="3" customWidth="1"/>
    <col min="5648" max="5648" width="5.25" style="3" customWidth="1"/>
    <col min="5649" max="5649" width="7.125" style="3" customWidth="1"/>
    <col min="5650" max="5650" width="5.5" style="3" customWidth="1"/>
    <col min="5651" max="5651" width="6.875" style="3" customWidth="1"/>
    <col min="5652" max="5652" width="8.625" style="3" customWidth="1"/>
    <col min="5653" max="5653" width="5.75" style="3" customWidth="1"/>
    <col min="5654" max="5654" width="6.375" style="3" customWidth="1"/>
    <col min="5655" max="5655" width="7.125" style="3" customWidth="1"/>
    <col min="5656" max="5656" width="7.25" style="3" customWidth="1"/>
    <col min="5657" max="5657" width="6.375" style="3" customWidth="1"/>
    <col min="5658" max="5658" width="6.75" style="3" customWidth="1"/>
    <col min="5659" max="5659" width="6.875" style="3" customWidth="1"/>
    <col min="5660" max="5660" width="12.875" style="3" customWidth="1"/>
    <col min="5661" max="5662" width="8.25" style="3"/>
    <col min="5663" max="5663" width="11.125" style="3" bestFit="1" customWidth="1"/>
    <col min="5664" max="5665" width="8.25" style="3"/>
    <col min="5666" max="5666" width="12.125" style="3" bestFit="1" customWidth="1"/>
    <col min="5667" max="5667" width="11.625" style="3" bestFit="1" customWidth="1"/>
    <col min="5668" max="5668" width="10.25" style="3" bestFit="1" customWidth="1"/>
    <col min="5669" max="5669" width="8.25" style="3"/>
    <col min="5670" max="5670" width="8.25" style="3" customWidth="1"/>
    <col min="5671" max="5671" width="0" style="3" hidden="1" customWidth="1"/>
    <col min="5672" max="5895" width="8.25" style="3"/>
    <col min="5896" max="5896" width="4.625" style="3" customWidth="1"/>
    <col min="5897" max="5897" width="38.375" style="3" customWidth="1"/>
    <col min="5898" max="5898" width="11.75" style="3" customWidth="1"/>
    <col min="5899" max="5899" width="7.25" style="3" customWidth="1"/>
    <col min="5900" max="5900" width="10.25" style="3" customWidth="1"/>
    <col min="5901" max="5901" width="10.875" style="3" customWidth="1"/>
    <col min="5902" max="5902" width="5.875" style="3" customWidth="1"/>
    <col min="5903" max="5903" width="7.5" style="3" customWidth="1"/>
    <col min="5904" max="5904" width="5.25" style="3" customWidth="1"/>
    <col min="5905" max="5905" width="7.125" style="3" customWidth="1"/>
    <col min="5906" max="5906" width="5.5" style="3" customWidth="1"/>
    <col min="5907" max="5907" width="6.875" style="3" customWidth="1"/>
    <col min="5908" max="5908" width="8.625" style="3" customWidth="1"/>
    <col min="5909" max="5909" width="5.75" style="3" customWidth="1"/>
    <col min="5910" max="5910" width="6.375" style="3" customWidth="1"/>
    <col min="5911" max="5911" width="7.125" style="3" customWidth="1"/>
    <col min="5912" max="5912" width="7.25" style="3" customWidth="1"/>
    <col min="5913" max="5913" width="6.375" style="3" customWidth="1"/>
    <col min="5914" max="5914" width="6.75" style="3" customWidth="1"/>
    <col min="5915" max="5915" width="6.875" style="3" customWidth="1"/>
    <col min="5916" max="5916" width="12.875" style="3" customWidth="1"/>
    <col min="5917" max="5918" width="8.25" style="3"/>
    <col min="5919" max="5919" width="11.125" style="3" bestFit="1" customWidth="1"/>
    <col min="5920" max="5921" width="8.25" style="3"/>
    <col min="5922" max="5922" width="12.125" style="3" bestFit="1" customWidth="1"/>
    <col min="5923" max="5923" width="11.625" style="3" bestFit="1" customWidth="1"/>
    <col min="5924" max="5924" width="10.25" style="3" bestFit="1" customWidth="1"/>
    <col min="5925" max="5925" width="8.25" style="3"/>
    <col min="5926" max="5926" width="8.25" style="3" customWidth="1"/>
    <col min="5927" max="5927" width="0" style="3" hidden="1" customWidth="1"/>
    <col min="5928" max="6151" width="8.25" style="3"/>
    <col min="6152" max="6152" width="4.625" style="3" customWidth="1"/>
    <col min="6153" max="6153" width="38.375" style="3" customWidth="1"/>
    <col min="6154" max="6154" width="11.75" style="3" customWidth="1"/>
    <col min="6155" max="6155" width="7.25" style="3" customWidth="1"/>
    <col min="6156" max="6156" width="10.25" style="3" customWidth="1"/>
    <col min="6157" max="6157" width="10.875" style="3" customWidth="1"/>
    <col min="6158" max="6158" width="5.875" style="3" customWidth="1"/>
    <col min="6159" max="6159" width="7.5" style="3" customWidth="1"/>
    <col min="6160" max="6160" width="5.25" style="3" customWidth="1"/>
    <col min="6161" max="6161" width="7.125" style="3" customWidth="1"/>
    <col min="6162" max="6162" width="5.5" style="3" customWidth="1"/>
    <col min="6163" max="6163" width="6.875" style="3" customWidth="1"/>
    <col min="6164" max="6164" width="8.625" style="3" customWidth="1"/>
    <col min="6165" max="6165" width="5.75" style="3" customWidth="1"/>
    <col min="6166" max="6166" width="6.375" style="3" customWidth="1"/>
    <col min="6167" max="6167" width="7.125" style="3" customWidth="1"/>
    <col min="6168" max="6168" width="7.25" style="3" customWidth="1"/>
    <col min="6169" max="6169" width="6.375" style="3" customWidth="1"/>
    <col min="6170" max="6170" width="6.75" style="3" customWidth="1"/>
    <col min="6171" max="6171" width="6.875" style="3" customWidth="1"/>
    <col min="6172" max="6172" width="12.875" style="3" customWidth="1"/>
    <col min="6173" max="6174" width="8.25" style="3"/>
    <col min="6175" max="6175" width="11.125" style="3" bestFit="1" customWidth="1"/>
    <col min="6176" max="6177" width="8.25" style="3"/>
    <col min="6178" max="6178" width="12.125" style="3" bestFit="1" customWidth="1"/>
    <col min="6179" max="6179" width="11.625" style="3" bestFit="1" customWidth="1"/>
    <col min="6180" max="6180" width="10.25" style="3" bestFit="1" customWidth="1"/>
    <col min="6181" max="6181" width="8.25" style="3"/>
    <col min="6182" max="6182" width="8.25" style="3" customWidth="1"/>
    <col min="6183" max="6183" width="0" style="3" hidden="1" customWidth="1"/>
    <col min="6184" max="6407" width="8.25" style="3"/>
    <col min="6408" max="6408" width="4.625" style="3" customWidth="1"/>
    <col min="6409" max="6409" width="38.375" style="3" customWidth="1"/>
    <col min="6410" max="6410" width="11.75" style="3" customWidth="1"/>
    <col min="6411" max="6411" width="7.25" style="3" customWidth="1"/>
    <col min="6412" max="6412" width="10.25" style="3" customWidth="1"/>
    <col min="6413" max="6413" width="10.875" style="3" customWidth="1"/>
    <col min="6414" max="6414" width="5.875" style="3" customWidth="1"/>
    <col min="6415" max="6415" width="7.5" style="3" customWidth="1"/>
    <col min="6416" max="6416" width="5.25" style="3" customWidth="1"/>
    <col min="6417" max="6417" width="7.125" style="3" customWidth="1"/>
    <col min="6418" max="6418" width="5.5" style="3" customWidth="1"/>
    <col min="6419" max="6419" width="6.875" style="3" customWidth="1"/>
    <col min="6420" max="6420" width="8.625" style="3" customWidth="1"/>
    <col min="6421" max="6421" width="5.75" style="3" customWidth="1"/>
    <col min="6422" max="6422" width="6.375" style="3" customWidth="1"/>
    <col min="6423" max="6423" width="7.125" style="3" customWidth="1"/>
    <col min="6424" max="6424" width="7.25" style="3" customWidth="1"/>
    <col min="6425" max="6425" width="6.375" style="3" customWidth="1"/>
    <col min="6426" max="6426" width="6.75" style="3" customWidth="1"/>
    <col min="6427" max="6427" width="6.875" style="3" customWidth="1"/>
    <col min="6428" max="6428" width="12.875" style="3" customWidth="1"/>
    <col min="6429" max="6430" width="8.25" style="3"/>
    <col min="6431" max="6431" width="11.125" style="3" bestFit="1" customWidth="1"/>
    <col min="6432" max="6433" width="8.25" style="3"/>
    <col min="6434" max="6434" width="12.125" style="3" bestFit="1" customWidth="1"/>
    <col min="6435" max="6435" width="11.625" style="3" bestFit="1" customWidth="1"/>
    <col min="6436" max="6436" width="10.25" style="3" bestFit="1" customWidth="1"/>
    <col min="6437" max="6437" width="8.25" style="3"/>
    <col min="6438" max="6438" width="8.25" style="3" customWidth="1"/>
    <col min="6439" max="6439" width="0" style="3" hidden="1" customWidth="1"/>
    <col min="6440" max="6663" width="8.25" style="3"/>
    <col min="6664" max="6664" width="4.625" style="3" customWidth="1"/>
    <col min="6665" max="6665" width="38.375" style="3" customWidth="1"/>
    <col min="6666" max="6666" width="11.75" style="3" customWidth="1"/>
    <col min="6667" max="6667" width="7.25" style="3" customWidth="1"/>
    <col min="6668" max="6668" width="10.25" style="3" customWidth="1"/>
    <col min="6669" max="6669" width="10.875" style="3" customWidth="1"/>
    <col min="6670" max="6670" width="5.875" style="3" customWidth="1"/>
    <col min="6671" max="6671" width="7.5" style="3" customWidth="1"/>
    <col min="6672" max="6672" width="5.25" style="3" customWidth="1"/>
    <col min="6673" max="6673" width="7.125" style="3" customWidth="1"/>
    <col min="6674" max="6674" width="5.5" style="3" customWidth="1"/>
    <col min="6675" max="6675" width="6.875" style="3" customWidth="1"/>
    <col min="6676" max="6676" width="8.625" style="3" customWidth="1"/>
    <col min="6677" max="6677" width="5.75" style="3" customWidth="1"/>
    <col min="6678" max="6678" width="6.375" style="3" customWidth="1"/>
    <col min="6679" max="6679" width="7.125" style="3" customWidth="1"/>
    <col min="6680" max="6680" width="7.25" style="3" customWidth="1"/>
    <col min="6681" max="6681" width="6.375" style="3" customWidth="1"/>
    <col min="6682" max="6682" width="6.75" style="3" customWidth="1"/>
    <col min="6683" max="6683" width="6.875" style="3" customWidth="1"/>
    <col min="6684" max="6684" width="12.875" style="3" customWidth="1"/>
    <col min="6685" max="6686" width="8.25" style="3"/>
    <col min="6687" max="6687" width="11.125" style="3" bestFit="1" customWidth="1"/>
    <col min="6688" max="6689" width="8.25" style="3"/>
    <col min="6690" max="6690" width="12.125" style="3" bestFit="1" customWidth="1"/>
    <col min="6691" max="6691" width="11.625" style="3" bestFit="1" customWidth="1"/>
    <col min="6692" max="6692" width="10.25" style="3" bestFit="1" customWidth="1"/>
    <col min="6693" max="6693" width="8.25" style="3"/>
    <col min="6694" max="6694" width="8.25" style="3" customWidth="1"/>
    <col min="6695" max="6695" width="0" style="3" hidden="1" customWidth="1"/>
    <col min="6696" max="6919" width="8.25" style="3"/>
    <col min="6920" max="6920" width="4.625" style="3" customWidth="1"/>
    <col min="6921" max="6921" width="38.375" style="3" customWidth="1"/>
    <col min="6922" max="6922" width="11.75" style="3" customWidth="1"/>
    <col min="6923" max="6923" width="7.25" style="3" customWidth="1"/>
    <col min="6924" max="6924" width="10.25" style="3" customWidth="1"/>
    <col min="6925" max="6925" width="10.875" style="3" customWidth="1"/>
    <col min="6926" max="6926" width="5.875" style="3" customWidth="1"/>
    <col min="6927" max="6927" width="7.5" style="3" customWidth="1"/>
    <col min="6928" max="6928" width="5.25" style="3" customWidth="1"/>
    <col min="6929" max="6929" width="7.125" style="3" customWidth="1"/>
    <col min="6930" max="6930" width="5.5" style="3" customWidth="1"/>
    <col min="6931" max="6931" width="6.875" style="3" customWidth="1"/>
    <col min="6932" max="6932" width="8.625" style="3" customWidth="1"/>
    <col min="6933" max="6933" width="5.75" style="3" customWidth="1"/>
    <col min="6934" max="6934" width="6.375" style="3" customWidth="1"/>
    <col min="6935" max="6935" width="7.125" style="3" customWidth="1"/>
    <col min="6936" max="6936" width="7.25" style="3" customWidth="1"/>
    <col min="6937" max="6937" width="6.375" style="3" customWidth="1"/>
    <col min="6938" max="6938" width="6.75" style="3" customWidth="1"/>
    <col min="6939" max="6939" width="6.875" style="3" customWidth="1"/>
    <col min="6940" max="6940" width="12.875" style="3" customWidth="1"/>
    <col min="6941" max="6942" width="8.25" style="3"/>
    <col min="6943" max="6943" width="11.125" style="3" bestFit="1" customWidth="1"/>
    <col min="6944" max="6945" width="8.25" style="3"/>
    <col min="6946" max="6946" width="12.125" style="3" bestFit="1" customWidth="1"/>
    <col min="6947" max="6947" width="11.625" style="3" bestFit="1" customWidth="1"/>
    <col min="6948" max="6948" width="10.25" style="3" bestFit="1" customWidth="1"/>
    <col min="6949" max="6949" width="8.25" style="3"/>
    <col min="6950" max="6950" width="8.25" style="3" customWidth="1"/>
    <col min="6951" max="6951" width="0" style="3" hidden="1" customWidth="1"/>
    <col min="6952" max="7175" width="8.25" style="3"/>
    <col min="7176" max="7176" width="4.625" style="3" customWidth="1"/>
    <col min="7177" max="7177" width="38.375" style="3" customWidth="1"/>
    <col min="7178" max="7178" width="11.75" style="3" customWidth="1"/>
    <col min="7179" max="7179" width="7.25" style="3" customWidth="1"/>
    <col min="7180" max="7180" width="10.25" style="3" customWidth="1"/>
    <col min="7181" max="7181" width="10.875" style="3" customWidth="1"/>
    <col min="7182" max="7182" width="5.875" style="3" customWidth="1"/>
    <col min="7183" max="7183" width="7.5" style="3" customWidth="1"/>
    <col min="7184" max="7184" width="5.25" style="3" customWidth="1"/>
    <col min="7185" max="7185" width="7.125" style="3" customWidth="1"/>
    <col min="7186" max="7186" width="5.5" style="3" customWidth="1"/>
    <col min="7187" max="7187" width="6.875" style="3" customWidth="1"/>
    <col min="7188" max="7188" width="8.625" style="3" customWidth="1"/>
    <col min="7189" max="7189" width="5.75" style="3" customWidth="1"/>
    <col min="7190" max="7190" width="6.375" style="3" customWidth="1"/>
    <col min="7191" max="7191" width="7.125" style="3" customWidth="1"/>
    <col min="7192" max="7192" width="7.25" style="3" customWidth="1"/>
    <col min="7193" max="7193" width="6.375" style="3" customWidth="1"/>
    <col min="7194" max="7194" width="6.75" style="3" customWidth="1"/>
    <col min="7195" max="7195" width="6.875" style="3" customWidth="1"/>
    <col min="7196" max="7196" width="12.875" style="3" customWidth="1"/>
    <col min="7197" max="7198" width="8.25" style="3"/>
    <col min="7199" max="7199" width="11.125" style="3" bestFit="1" customWidth="1"/>
    <col min="7200" max="7201" width="8.25" style="3"/>
    <col min="7202" max="7202" width="12.125" style="3" bestFit="1" customWidth="1"/>
    <col min="7203" max="7203" width="11.625" style="3" bestFit="1" customWidth="1"/>
    <col min="7204" max="7204" width="10.25" style="3" bestFit="1" customWidth="1"/>
    <col min="7205" max="7205" width="8.25" style="3"/>
    <col min="7206" max="7206" width="8.25" style="3" customWidth="1"/>
    <col min="7207" max="7207" width="0" style="3" hidden="1" customWidth="1"/>
    <col min="7208" max="7431" width="8.25" style="3"/>
    <col min="7432" max="7432" width="4.625" style="3" customWidth="1"/>
    <col min="7433" max="7433" width="38.375" style="3" customWidth="1"/>
    <col min="7434" max="7434" width="11.75" style="3" customWidth="1"/>
    <col min="7435" max="7435" width="7.25" style="3" customWidth="1"/>
    <col min="7436" max="7436" width="10.25" style="3" customWidth="1"/>
    <col min="7437" max="7437" width="10.875" style="3" customWidth="1"/>
    <col min="7438" max="7438" width="5.875" style="3" customWidth="1"/>
    <col min="7439" max="7439" width="7.5" style="3" customWidth="1"/>
    <col min="7440" max="7440" width="5.25" style="3" customWidth="1"/>
    <col min="7441" max="7441" width="7.125" style="3" customWidth="1"/>
    <col min="7442" max="7442" width="5.5" style="3" customWidth="1"/>
    <col min="7443" max="7443" width="6.875" style="3" customWidth="1"/>
    <col min="7444" max="7444" width="8.625" style="3" customWidth="1"/>
    <col min="7445" max="7445" width="5.75" style="3" customWidth="1"/>
    <col min="7446" max="7446" width="6.375" style="3" customWidth="1"/>
    <col min="7447" max="7447" width="7.125" style="3" customWidth="1"/>
    <col min="7448" max="7448" width="7.25" style="3" customWidth="1"/>
    <col min="7449" max="7449" width="6.375" style="3" customWidth="1"/>
    <col min="7450" max="7450" width="6.75" style="3" customWidth="1"/>
    <col min="7451" max="7451" width="6.875" style="3" customWidth="1"/>
    <col min="7452" max="7452" width="12.875" style="3" customWidth="1"/>
    <col min="7453" max="7454" width="8.25" style="3"/>
    <col min="7455" max="7455" width="11.125" style="3" bestFit="1" customWidth="1"/>
    <col min="7456" max="7457" width="8.25" style="3"/>
    <col min="7458" max="7458" width="12.125" style="3" bestFit="1" customWidth="1"/>
    <col min="7459" max="7459" width="11.625" style="3" bestFit="1" customWidth="1"/>
    <col min="7460" max="7460" width="10.25" style="3" bestFit="1" customWidth="1"/>
    <col min="7461" max="7461" width="8.25" style="3"/>
    <col min="7462" max="7462" width="8.25" style="3" customWidth="1"/>
    <col min="7463" max="7463" width="0" style="3" hidden="1" customWidth="1"/>
    <col min="7464" max="7687" width="8.25" style="3"/>
    <col min="7688" max="7688" width="4.625" style="3" customWidth="1"/>
    <col min="7689" max="7689" width="38.375" style="3" customWidth="1"/>
    <col min="7690" max="7690" width="11.75" style="3" customWidth="1"/>
    <col min="7691" max="7691" width="7.25" style="3" customWidth="1"/>
    <col min="7692" max="7692" width="10.25" style="3" customWidth="1"/>
    <col min="7693" max="7693" width="10.875" style="3" customWidth="1"/>
    <col min="7694" max="7694" width="5.875" style="3" customWidth="1"/>
    <col min="7695" max="7695" width="7.5" style="3" customWidth="1"/>
    <col min="7696" max="7696" width="5.25" style="3" customWidth="1"/>
    <col min="7697" max="7697" width="7.125" style="3" customWidth="1"/>
    <col min="7698" max="7698" width="5.5" style="3" customWidth="1"/>
    <col min="7699" max="7699" width="6.875" style="3" customWidth="1"/>
    <col min="7700" max="7700" width="8.625" style="3" customWidth="1"/>
    <col min="7701" max="7701" width="5.75" style="3" customWidth="1"/>
    <col min="7702" max="7702" width="6.375" style="3" customWidth="1"/>
    <col min="7703" max="7703" width="7.125" style="3" customWidth="1"/>
    <col min="7704" max="7704" width="7.25" style="3" customWidth="1"/>
    <col min="7705" max="7705" width="6.375" style="3" customWidth="1"/>
    <col min="7706" max="7706" width="6.75" style="3" customWidth="1"/>
    <col min="7707" max="7707" width="6.875" style="3" customWidth="1"/>
    <col min="7708" max="7708" width="12.875" style="3" customWidth="1"/>
    <col min="7709" max="7710" width="8.25" style="3"/>
    <col min="7711" max="7711" width="11.125" style="3" bestFit="1" customWidth="1"/>
    <col min="7712" max="7713" width="8.25" style="3"/>
    <col min="7714" max="7714" width="12.125" style="3" bestFit="1" customWidth="1"/>
    <col min="7715" max="7715" width="11.625" style="3" bestFit="1" customWidth="1"/>
    <col min="7716" max="7716" width="10.25" style="3" bestFit="1" customWidth="1"/>
    <col min="7717" max="7717" width="8.25" style="3"/>
    <col min="7718" max="7718" width="8.25" style="3" customWidth="1"/>
    <col min="7719" max="7719" width="0" style="3" hidden="1" customWidth="1"/>
    <col min="7720" max="7943" width="8.25" style="3"/>
    <col min="7944" max="7944" width="4.625" style="3" customWidth="1"/>
    <col min="7945" max="7945" width="38.375" style="3" customWidth="1"/>
    <col min="7946" max="7946" width="11.75" style="3" customWidth="1"/>
    <col min="7947" max="7947" width="7.25" style="3" customWidth="1"/>
    <col min="7948" max="7948" width="10.25" style="3" customWidth="1"/>
    <col min="7949" max="7949" width="10.875" style="3" customWidth="1"/>
    <col min="7950" max="7950" width="5.875" style="3" customWidth="1"/>
    <col min="7951" max="7951" width="7.5" style="3" customWidth="1"/>
    <col min="7952" max="7952" width="5.25" style="3" customWidth="1"/>
    <col min="7953" max="7953" width="7.125" style="3" customWidth="1"/>
    <col min="7954" max="7954" width="5.5" style="3" customWidth="1"/>
    <col min="7955" max="7955" width="6.875" style="3" customWidth="1"/>
    <col min="7956" max="7956" width="8.625" style="3" customWidth="1"/>
    <col min="7957" max="7957" width="5.75" style="3" customWidth="1"/>
    <col min="7958" max="7958" width="6.375" style="3" customWidth="1"/>
    <col min="7959" max="7959" width="7.125" style="3" customWidth="1"/>
    <col min="7960" max="7960" width="7.25" style="3" customWidth="1"/>
    <col min="7961" max="7961" width="6.375" style="3" customWidth="1"/>
    <col min="7962" max="7962" width="6.75" style="3" customWidth="1"/>
    <col min="7963" max="7963" width="6.875" style="3" customWidth="1"/>
    <col min="7964" max="7964" width="12.875" style="3" customWidth="1"/>
    <col min="7965" max="7966" width="8.25" style="3"/>
    <col min="7967" max="7967" width="11.125" style="3" bestFit="1" customWidth="1"/>
    <col min="7968" max="7969" width="8.25" style="3"/>
    <col min="7970" max="7970" width="12.125" style="3" bestFit="1" customWidth="1"/>
    <col min="7971" max="7971" width="11.625" style="3" bestFit="1" customWidth="1"/>
    <col min="7972" max="7972" width="10.25" style="3" bestFit="1" customWidth="1"/>
    <col min="7973" max="7973" width="8.25" style="3"/>
    <col min="7974" max="7974" width="8.25" style="3" customWidth="1"/>
    <col min="7975" max="7975" width="0" style="3" hidden="1" customWidth="1"/>
    <col min="7976" max="8199" width="8.25" style="3"/>
    <col min="8200" max="8200" width="4.625" style="3" customWidth="1"/>
    <col min="8201" max="8201" width="38.375" style="3" customWidth="1"/>
    <col min="8202" max="8202" width="11.75" style="3" customWidth="1"/>
    <col min="8203" max="8203" width="7.25" style="3" customWidth="1"/>
    <col min="8204" max="8204" width="10.25" style="3" customWidth="1"/>
    <col min="8205" max="8205" width="10.875" style="3" customWidth="1"/>
    <col min="8206" max="8206" width="5.875" style="3" customWidth="1"/>
    <col min="8207" max="8207" width="7.5" style="3" customWidth="1"/>
    <col min="8208" max="8208" width="5.25" style="3" customWidth="1"/>
    <col min="8209" max="8209" width="7.125" style="3" customWidth="1"/>
    <col min="8210" max="8210" width="5.5" style="3" customWidth="1"/>
    <col min="8211" max="8211" width="6.875" style="3" customWidth="1"/>
    <col min="8212" max="8212" width="8.625" style="3" customWidth="1"/>
    <col min="8213" max="8213" width="5.75" style="3" customWidth="1"/>
    <col min="8214" max="8214" width="6.375" style="3" customWidth="1"/>
    <col min="8215" max="8215" width="7.125" style="3" customWidth="1"/>
    <col min="8216" max="8216" width="7.25" style="3" customWidth="1"/>
    <col min="8217" max="8217" width="6.375" style="3" customWidth="1"/>
    <col min="8218" max="8218" width="6.75" style="3" customWidth="1"/>
    <col min="8219" max="8219" width="6.875" style="3" customWidth="1"/>
    <col min="8220" max="8220" width="12.875" style="3" customWidth="1"/>
    <col min="8221" max="8222" width="8.25" style="3"/>
    <col min="8223" max="8223" width="11.125" style="3" bestFit="1" customWidth="1"/>
    <col min="8224" max="8225" width="8.25" style="3"/>
    <col min="8226" max="8226" width="12.125" style="3" bestFit="1" customWidth="1"/>
    <col min="8227" max="8227" width="11.625" style="3" bestFit="1" customWidth="1"/>
    <col min="8228" max="8228" width="10.25" style="3" bestFit="1" customWidth="1"/>
    <col min="8229" max="8229" width="8.25" style="3"/>
    <col min="8230" max="8230" width="8.25" style="3" customWidth="1"/>
    <col min="8231" max="8231" width="0" style="3" hidden="1" customWidth="1"/>
    <col min="8232" max="8455" width="8.25" style="3"/>
    <col min="8456" max="8456" width="4.625" style="3" customWidth="1"/>
    <col min="8457" max="8457" width="38.375" style="3" customWidth="1"/>
    <col min="8458" max="8458" width="11.75" style="3" customWidth="1"/>
    <col min="8459" max="8459" width="7.25" style="3" customWidth="1"/>
    <col min="8460" max="8460" width="10.25" style="3" customWidth="1"/>
    <col min="8461" max="8461" width="10.875" style="3" customWidth="1"/>
    <col min="8462" max="8462" width="5.875" style="3" customWidth="1"/>
    <col min="8463" max="8463" width="7.5" style="3" customWidth="1"/>
    <col min="8464" max="8464" width="5.25" style="3" customWidth="1"/>
    <col min="8465" max="8465" width="7.125" style="3" customWidth="1"/>
    <col min="8466" max="8466" width="5.5" style="3" customWidth="1"/>
    <col min="8467" max="8467" width="6.875" style="3" customWidth="1"/>
    <col min="8468" max="8468" width="8.625" style="3" customWidth="1"/>
    <col min="8469" max="8469" width="5.75" style="3" customWidth="1"/>
    <col min="8470" max="8470" width="6.375" style="3" customWidth="1"/>
    <col min="8471" max="8471" width="7.125" style="3" customWidth="1"/>
    <col min="8472" max="8472" width="7.25" style="3" customWidth="1"/>
    <col min="8473" max="8473" width="6.375" style="3" customWidth="1"/>
    <col min="8474" max="8474" width="6.75" style="3" customWidth="1"/>
    <col min="8475" max="8475" width="6.875" style="3" customWidth="1"/>
    <col min="8476" max="8476" width="12.875" style="3" customWidth="1"/>
    <col min="8477" max="8478" width="8.25" style="3"/>
    <col min="8479" max="8479" width="11.125" style="3" bestFit="1" customWidth="1"/>
    <col min="8480" max="8481" width="8.25" style="3"/>
    <col min="8482" max="8482" width="12.125" style="3" bestFit="1" customWidth="1"/>
    <col min="8483" max="8483" width="11.625" style="3" bestFit="1" customWidth="1"/>
    <col min="8484" max="8484" width="10.25" style="3" bestFit="1" customWidth="1"/>
    <col min="8485" max="8485" width="8.25" style="3"/>
    <col min="8486" max="8486" width="8.25" style="3" customWidth="1"/>
    <col min="8487" max="8487" width="0" style="3" hidden="1" customWidth="1"/>
    <col min="8488" max="8711" width="8.25" style="3"/>
    <col min="8712" max="8712" width="4.625" style="3" customWidth="1"/>
    <col min="8713" max="8713" width="38.375" style="3" customWidth="1"/>
    <col min="8714" max="8714" width="11.75" style="3" customWidth="1"/>
    <col min="8715" max="8715" width="7.25" style="3" customWidth="1"/>
    <col min="8716" max="8716" width="10.25" style="3" customWidth="1"/>
    <col min="8717" max="8717" width="10.875" style="3" customWidth="1"/>
    <col min="8718" max="8718" width="5.875" style="3" customWidth="1"/>
    <col min="8719" max="8719" width="7.5" style="3" customWidth="1"/>
    <col min="8720" max="8720" width="5.25" style="3" customWidth="1"/>
    <col min="8721" max="8721" width="7.125" style="3" customWidth="1"/>
    <col min="8722" max="8722" width="5.5" style="3" customWidth="1"/>
    <col min="8723" max="8723" width="6.875" style="3" customWidth="1"/>
    <col min="8724" max="8724" width="8.625" style="3" customWidth="1"/>
    <col min="8725" max="8725" width="5.75" style="3" customWidth="1"/>
    <col min="8726" max="8726" width="6.375" style="3" customWidth="1"/>
    <col min="8727" max="8727" width="7.125" style="3" customWidth="1"/>
    <col min="8728" max="8728" width="7.25" style="3" customWidth="1"/>
    <col min="8729" max="8729" width="6.375" style="3" customWidth="1"/>
    <col min="8730" max="8730" width="6.75" style="3" customWidth="1"/>
    <col min="8731" max="8731" width="6.875" style="3" customWidth="1"/>
    <col min="8732" max="8732" width="12.875" style="3" customWidth="1"/>
    <col min="8733" max="8734" width="8.25" style="3"/>
    <col min="8735" max="8735" width="11.125" style="3" bestFit="1" customWidth="1"/>
    <col min="8736" max="8737" width="8.25" style="3"/>
    <col min="8738" max="8738" width="12.125" style="3" bestFit="1" customWidth="1"/>
    <col min="8739" max="8739" width="11.625" style="3" bestFit="1" customWidth="1"/>
    <col min="8740" max="8740" width="10.25" style="3" bestFit="1" customWidth="1"/>
    <col min="8741" max="8741" width="8.25" style="3"/>
    <col min="8742" max="8742" width="8.25" style="3" customWidth="1"/>
    <col min="8743" max="8743" width="0" style="3" hidden="1" customWidth="1"/>
    <col min="8744" max="8967" width="8.25" style="3"/>
    <col min="8968" max="8968" width="4.625" style="3" customWidth="1"/>
    <col min="8969" max="8969" width="38.375" style="3" customWidth="1"/>
    <col min="8970" max="8970" width="11.75" style="3" customWidth="1"/>
    <col min="8971" max="8971" width="7.25" style="3" customWidth="1"/>
    <col min="8972" max="8972" width="10.25" style="3" customWidth="1"/>
    <col min="8973" max="8973" width="10.875" style="3" customWidth="1"/>
    <col min="8974" max="8974" width="5.875" style="3" customWidth="1"/>
    <col min="8975" max="8975" width="7.5" style="3" customWidth="1"/>
    <col min="8976" max="8976" width="5.25" style="3" customWidth="1"/>
    <col min="8977" max="8977" width="7.125" style="3" customWidth="1"/>
    <col min="8978" max="8978" width="5.5" style="3" customWidth="1"/>
    <col min="8979" max="8979" width="6.875" style="3" customWidth="1"/>
    <col min="8980" max="8980" width="8.625" style="3" customWidth="1"/>
    <col min="8981" max="8981" width="5.75" style="3" customWidth="1"/>
    <col min="8982" max="8982" width="6.375" style="3" customWidth="1"/>
    <col min="8983" max="8983" width="7.125" style="3" customWidth="1"/>
    <col min="8984" max="8984" width="7.25" style="3" customWidth="1"/>
    <col min="8985" max="8985" width="6.375" style="3" customWidth="1"/>
    <col min="8986" max="8986" width="6.75" style="3" customWidth="1"/>
    <col min="8987" max="8987" width="6.875" style="3" customWidth="1"/>
    <col min="8988" max="8988" width="12.875" style="3" customWidth="1"/>
    <col min="8989" max="8990" width="8.25" style="3"/>
    <col min="8991" max="8991" width="11.125" style="3" bestFit="1" customWidth="1"/>
    <col min="8992" max="8993" width="8.25" style="3"/>
    <col min="8994" max="8994" width="12.125" style="3" bestFit="1" customWidth="1"/>
    <col min="8995" max="8995" width="11.625" style="3" bestFit="1" customWidth="1"/>
    <col min="8996" max="8996" width="10.25" style="3" bestFit="1" customWidth="1"/>
    <col min="8997" max="8997" width="8.25" style="3"/>
    <col min="8998" max="8998" width="8.25" style="3" customWidth="1"/>
    <col min="8999" max="8999" width="0" style="3" hidden="1" customWidth="1"/>
    <col min="9000" max="9223" width="8.25" style="3"/>
    <col min="9224" max="9224" width="4.625" style="3" customWidth="1"/>
    <col min="9225" max="9225" width="38.375" style="3" customWidth="1"/>
    <col min="9226" max="9226" width="11.75" style="3" customWidth="1"/>
    <col min="9227" max="9227" width="7.25" style="3" customWidth="1"/>
    <col min="9228" max="9228" width="10.25" style="3" customWidth="1"/>
    <col min="9229" max="9229" width="10.875" style="3" customWidth="1"/>
    <col min="9230" max="9230" width="5.875" style="3" customWidth="1"/>
    <col min="9231" max="9231" width="7.5" style="3" customWidth="1"/>
    <col min="9232" max="9232" width="5.25" style="3" customWidth="1"/>
    <col min="9233" max="9233" width="7.125" style="3" customWidth="1"/>
    <col min="9234" max="9234" width="5.5" style="3" customWidth="1"/>
    <col min="9235" max="9235" width="6.875" style="3" customWidth="1"/>
    <col min="9236" max="9236" width="8.625" style="3" customWidth="1"/>
    <col min="9237" max="9237" width="5.75" style="3" customWidth="1"/>
    <col min="9238" max="9238" width="6.375" style="3" customWidth="1"/>
    <col min="9239" max="9239" width="7.125" style="3" customWidth="1"/>
    <col min="9240" max="9240" width="7.25" style="3" customWidth="1"/>
    <col min="9241" max="9241" width="6.375" style="3" customWidth="1"/>
    <col min="9242" max="9242" width="6.75" style="3" customWidth="1"/>
    <col min="9243" max="9243" width="6.875" style="3" customWidth="1"/>
    <col min="9244" max="9244" width="12.875" style="3" customWidth="1"/>
    <col min="9245" max="9246" width="8.25" style="3"/>
    <col min="9247" max="9247" width="11.125" style="3" bestFit="1" customWidth="1"/>
    <col min="9248" max="9249" width="8.25" style="3"/>
    <col min="9250" max="9250" width="12.125" style="3" bestFit="1" customWidth="1"/>
    <col min="9251" max="9251" width="11.625" style="3" bestFit="1" customWidth="1"/>
    <col min="9252" max="9252" width="10.25" style="3" bestFit="1" customWidth="1"/>
    <col min="9253" max="9253" width="8.25" style="3"/>
    <col min="9254" max="9254" width="8.25" style="3" customWidth="1"/>
    <col min="9255" max="9255" width="0" style="3" hidden="1" customWidth="1"/>
    <col min="9256" max="9479" width="8.25" style="3"/>
    <col min="9480" max="9480" width="4.625" style="3" customWidth="1"/>
    <col min="9481" max="9481" width="38.375" style="3" customWidth="1"/>
    <col min="9482" max="9482" width="11.75" style="3" customWidth="1"/>
    <col min="9483" max="9483" width="7.25" style="3" customWidth="1"/>
    <col min="9484" max="9484" width="10.25" style="3" customWidth="1"/>
    <col min="9485" max="9485" width="10.875" style="3" customWidth="1"/>
    <col min="9486" max="9486" width="5.875" style="3" customWidth="1"/>
    <col min="9487" max="9487" width="7.5" style="3" customWidth="1"/>
    <col min="9488" max="9488" width="5.25" style="3" customWidth="1"/>
    <col min="9489" max="9489" width="7.125" style="3" customWidth="1"/>
    <col min="9490" max="9490" width="5.5" style="3" customWidth="1"/>
    <col min="9491" max="9491" width="6.875" style="3" customWidth="1"/>
    <col min="9492" max="9492" width="8.625" style="3" customWidth="1"/>
    <col min="9493" max="9493" width="5.75" style="3" customWidth="1"/>
    <col min="9494" max="9494" width="6.375" style="3" customWidth="1"/>
    <col min="9495" max="9495" width="7.125" style="3" customWidth="1"/>
    <col min="9496" max="9496" width="7.25" style="3" customWidth="1"/>
    <col min="9497" max="9497" width="6.375" style="3" customWidth="1"/>
    <col min="9498" max="9498" width="6.75" style="3" customWidth="1"/>
    <col min="9499" max="9499" width="6.875" style="3" customWidth="1"/>
    <col min="9500" max="9500" width="12.875" style="3" customWidth="1"/>
    <col min="9501" max="9502" width="8.25" style="3"/>
    <col min="9503" max="9503" width="11.125" style="3" bestFit="1" customWidth="1"/>
    <col min="9504" max="9505" width="8.25" style="3"/>
    <col min="9506" max="9506" width="12.125" style="3" bestFit="1" customWidth="1"/>
    <col min="9507" max="9507" width="11.625" style="3" bestFit="1" customWidth="1"/>
    <col min="9508" max="9508" width="10.25" style="3" bestFit="1" customWidth="1"/>
    <col min="9509" max="9509" width="8.25" style="3"/>
    <col min="9510" max="9510" width="8.25" style="3" customWidth="1"/>
    <col min="9511" max="9511" width="0" style="3" hidden="1" customWidth="1"/>
    <col min="9512" max="9735" width="8.25" style="3"/>
    <col min="9736" max="9736" width="4.625" style="3" customWidth="1"/>
    <col min="9737" max="9737" width="38.375" style="3" customWidth="1"/>
    <col min="9738" max="9738" width="11.75" style="3" customWidth="1"/>
    <col min="9739" max="9739" width="7.25" style="3" customWidth="1"/>
    <col min="9740" max="9740" width="10.25" style="3" customWidth="1"/>
    <col min="9741" max="9741" width="10.875" style="3" customWidth="1"/>
    <col min="9742" max="9742" width="5.875" style="3" customWidth="1"/>
    <col min="9743" max="9743" width="7.5" style="3" customWidth="1"/>
    <col min="9744" max="9744" width="5.25" style="3" customWidth="1"/>
    <col min="9745" max="9745" width="7.125" style="3" customWidth="1"/>
    <col min="9746" max="9746" width="5.5" style="3" customWidth="1"/>
    <col min="9747" max="9747" width="6.875" style="3" customWidth="1"/>
    <col min="9748" max="9748" width="8.625" style="3" customWidth="1"/>
    <col min="9749" max="9749" width="5.75" style="3" customWidth="1"/>
    <col min="9750" max="9750" width="6.375" style="3" customWidth="1"/>
    <col min="9751" max="9751" width="7.125" style="3" customWidth="1"/>
    <col min="9752" max="9752" width="7.25" style="3" customWidth="1"/>
    <col min="9753" max="9753" width="6.375" style="3" customWidth="1"/>
    <col min="9754" max="9754" width="6.75" style="3" customWidth="1"/>
    <col min="9755" max="9755" width="6.875" style="3" customWidth="1"/>
    <col min="9756" max="9756" width="12.875" style="3" customWidth="1"/>
    <col min="9757" max="9758" width="8.25" style="3"/>
    <col min="9759" max="9759" width="11.125" style="3" bestFit="1" customWidth="1"/>
    <col min="9760" max="9761" width="8.25" style="3"/>
    <col min="9762" max="9762" width="12.125" style="3" bestFit="1" customWidth="1"/>
    <col min="9763" max="9763" width="11.625" style="3" bestFit="1" customWidth="1"/>
    <col min="9764" max="9764" width="10.25" style="3" bestFit="1" customWidth="1"/>
    <col min="9765" max="9765" width="8.25" style="3"/>
    <col min="9766" max="9766" width="8.25" style="3" customWidth="1"/>
    <col min="9767" max="9767" width="0" style="3" hidden="1" customWidth="1"/>
    <col min="9768" max="9991" width="8.25" style="3"/>
    <col min="9992" max="9992" width="4.625" style="3" customWidth="1"/>
    <col min="9993" max="9993" width="38.375" style="3" customWidth="1"/>
    <col min="9994" max="9994" width="11.75" style="3" customWidth="1"/>
    <col min="9995" max="9995" width="7.25" style="3" customWidth="1"/>
    <col min="9996" max="9996" width="10.25" style="3" customWidth="1"/>
    <col min="9997" max="9997" width="10.875" style="3" customWidth="1"/>
    <col min="9998" max="9998" width="5.875" style="3" customWidth="1"/>
    <col min="9999" max="9999" width="7.5" style="3" customWidth="1"/>
    <col min="10000" max="10000" width="5.25" style="3" customWidth="1"/>
    <col min="10001" max="10001" width="7.125" style="3" customWidth="1"/>
    <col min="10002" max="10002" width="5.5" style="3" customWidth="1"/>
    <col min="10003" max="10003" width="6.875" style="3" customWidth="1"/>
    <col min="10004" max="10004" width="8.625" style="3" customWidth="1"/>
    <col min="10005" max="10005" width="5.75" style="3" customWidth="1"/>
    <col min="10006" max="10006" width="6.375" style="3" customWidth="1"/>
    <col min="10007" max="10007" width="7.125" style="3" customWidth="1"/>
    <col min="10008" max="10008" width="7.25" style="3" customWidth="1"/>
    <col min="10009" max="10009" width="6.375" style="3" customWidth="1"/>
    <col min="10010" max="10010" width="6.75" style="3" customWidth="1"/>
    <col min="10011" max="10011" width="6.875" style="3" customWidth="1"/>
    <col min="10012" max="10012" width="12.875" style="3" customWidth="1"/>
    <col min="10013" max="10014" width="8.25" style="3"/>
    <col min="10015" max="10015" width="11.125" style="3" bestFit="1" customWidth="1"/>
    <col min="10016" max="10017" width="8.25" style="3"/>
    <col min="10018" max="10018" width="12.125" style="3" bestFit="1" customWidth="1"/>
    <col min="10019" max="10019" width="11.625" style="3" bestFit="1" customWidth="1"/>
    <col min="10020" max="10020" width="10.25" style="3" bestFit="1" customWidth="1"/>
    <col min="10021" max="10021" width="8.25" style="3"/>
    <col min="10022" max="10022" width="8.25" style="3" customWidth="1"/>
    <col min="10023" max="10023" width="0" style="3" hidden="1" customWidth="1"/>
    <col min="10024" max="10247" width="8.25" style="3"/>
    <col min="10248" max="10248" width="4.625" style="3" customWidth="1"/>
    <col min="10249" max="10249" width="38.375" style="3" customWidth="1"/>
    <col min="10250" max="10250" width="11.75" style="3" customWidth="1"/>
    <col min="10251" max="10251" width="7.25" style="3" customWidth="1"/>
    <col min="10252" max="10252" width="10.25" style="3" customWidth="1"/>
    <col min="10253" max="10253" width="10.875" style="3" customWidth="1"/>
    <col min="10254" max="10254" width="5.875" style="3" customWidth="1"/>
    <col min="10255" max="10255" width="7.5" style="3" customWidth="1"/>
    <col min="10256" max="10256" width="5.25" style="3" customWidth="1"/>
    <col min="10257" max="10257" width="7.125" style="3" customWidth="1"/>
    <col min="10258" max="10258" width="5.5" style="3" customWidth="1"/>
    <col min="10259" max="10259" width="6.875" style="3" customWidth="1"/>
    <col min="10260" max="10260" width="8.625" style="3" customWidth="1"/>
    <col min="10261" max="10261" width="5.75" style="3" customWidth="1"/>
    <col min="10262" max="10262" width="6.375" style="3" customWidth="1"/>
    <col min="10263" max="10263" width="7.125" style="3" customWidth="1"/>
    <col min="10264" max="10264" width="7.25" style="3" customWidth="1"/>
    <col min="10265" max="10265" width="6.375" style="3" customWidth="1"/>
    <col min="10266" max="10266" width="6.75" style="3" customWidth="1"/>
    <col min="10267" max="10267" width="6.875" style="3" customWidth="1"/>
    <col min="10268" max="10268" width="12.875" style="3" customWidth="1"/>
    <col min="10269" max="10270" width="8.25" style="3"/>
    <col min="10271" max="10271" width="11.125" style="3" bestFit="1" customWidth="1"/>
    <col min="10272" max="10273" width="8.25" style="3"/>
    <col min="10274" max="10274" width="12.125" style="3" bestFit="1" customWidth="1"/>
    <col min="10275" max="10275" width="11.625" style="3" bestFit="1" customWidth="1"/>
    <col min="10276" max="10276" width="10.25" style="3" bestFit="1" customWidth="1"/>
    <col min="10277" max="10277" width="8.25" style="3"/>
    <col min="10278" max="10278" width="8.25" style="3" customWidth="1"/>
    <col min="10279" max="10279" width="0" style="3" hidden="1" customWidth="1"/>
    <col min="10280" max="10503" width="8.25" style="3"/>
    <col min="10504" max="10504" width="4.625" style="3" customWidth="1"/>
    <col min="10505" max="10505" width="38.375" style="3" customWidth="1"/>
    <col min="10506" max="10506" width="11.75" style="3" customWidth="1"/>
    <col min="10507" max="10507" width="7.25" style="3" customWidth="1"/>
    <col min="10508" max="10508" width="10.25" style="3" customWidth="1"/>
    <col min="10509" max="10509" width="10.875" style="3" customWidth="1"/>
    <col min="10510" max="10510" width="5.875" style="3" customWidth="1"/>
    <col min="10511" max="10511" width="7.5" style="3" customWidth="1"/>
    <col min="10512" max="10512" width="5.25" style="3" customWidth="1"/>
    <col min="10513" max="10513" width="7.125" style="3" customWidth="1"/>
    <col min="10514" max="10514" width="5.5" style="3" customWidth="1"/>
    <col min="10515" max="10515" width="6.875" style="3" customWidth="1"/>
    <col min="10516" max="10516" width="8.625" style="3" customWidth="1"/>
    <col min="10517" max="10517" width="5.75" style="3" customWidth="1"/>
    <col min="10518" max="10518" width="6.375" style="3" customWidth="1"/>
    <col min="10519" max="10519" width="7.125" style="3" customWidth="1"/>
    <col min="10520" max="10520" width="7.25" style="3" customWidth="1"/>
    <col min="10521" max="10521" width="6.375" style="3" customWidth="1"/>
    <col min="10522" max="10522" width="6.75" style="3" customWidth="1"/>
    <col min="10523" max="10523" width="6.875" style="3" customWidth="1"/>
    <col min="10524" max="10524" width="12.875" style="3" customWidth="1"/>
    <col min="10525" max="10526" width="8.25" style="3"/>
    <col min="10527" max="10527" width="11.125" style="3" bestFit="1" customWidth="1"/>
    <col min="10528" max="10529" width="8.25" style="3"/>
    <col min="10530" max="10530" width="12.125" style="3" bestFit="1" customWidth="1"/>
    <col min="10531" max="10531" width="11.625" style="3" bestFit="1" customWidth="1"/>
    <col min="10532" max="10532" width="10.25" style="3" bestFit="1" customWidth="1"/>
    <col min="10533" max="10533" width="8.25" style="3"/>
    <col min="10534" max="10534" width="8.25" style="3" customWidth="1"/>
    <col min="10535" max="10535" width="0" style="3" hidden="1" customWidth="1"/>
    <col min="10536" max="10759" width="8.25" style="3"/>
    <col min="10760" max="10760" width="4.625" style="3" customWidth="1"/>
    <col min="10761" max="10761" width="38.375" style="3" customWidth="1"/>
    <col min="10762" max="10762" width="11.75" style="3" customWidth="1"/>
    <col min="10763" max="10763" width="7.25" style="3" customWidth="1"/>
    <col min="10764" max="10764" width="10.25" style="3" customWidth="1"/>
    <col min="10765" max="10765" width="10.875" style="3" customWidth="1"/>
    <col min="10766" max="10766" width="5.875" style="3" customWidth="1"/>
    <col min="10767" max="10767" width="7.5" style="3" customWidth="1"/>
    <col min="10768" max="10768" width="5.25" style="3" customWidth="1"/>
    <col min="10769" max="10769" width="7.125" style="3" customWidth="1"/>
    <col min="10770" max="10770" width="5.5" style="3" customWidth="1"/>
    <col min="10771" max="10771" width="6.875" style="3" customWidth="1"/>
    <col min="10772" max="10772" width="8.625" style="3" customWidth="1"/>
    <col min="10773" max="10773" width="5.75" style="3" customWidth="1"/>
    <col min="10774" max="10774" width="6.375" style="3" customWidth="1"/>
    <col min="10775" max="10775" width="7.125" style="3" customWidth="1"/>
    <col min="10776" max="10776" width="7.25" style="3" customWidth="1"/>
    <col min="10777" max="10777" width="6.375" style="3" customWidth="1"/>
    <col min="10778" max="10778" width="6.75" style="3" customWidth="1"/>
    <col min="10779" max="10779" width="6.875" style="3" customWidth="1"/>
    <col min="10780" max="10780" width="12.875" style="3" customWidth="1"/>
    <col min="10781" max="10782" width="8.25" style="3"/>
    <col min="10783" max="10783" width="11.125" style="3" bestFit="1" customWidth="1"/>
    <col min="10784" max="10785" width="8.25" style="3"/>
    <col min="10786" max="10786" width="12.125" style="3" bestFit="1" customWidth="1"/>
    <col min="10787" max="10787" width="11.625" style="3" bestFit="1" customWidth="1"/>
    <col min="10788" max="10788" width="10.25" style="3" bestFit="1" customWidth="1"/>
    <col min="10789" max="10789" width="8.25" style="3"/>
    <col min="10790" max="10790" width="8.25" style="3" customWidth="1"/>
    <col min="10791" max="10791" width="0" style="3" hidden="1" customWidth="1"/>
    <col min="10792" max="11015" width="8.25" style="3"/>
    <col min="11016" max="11016" width="4.625" style="3" customWidth="1"/>
    <col min="11017" max="11017" width="38.375" style="3" customWidth="1"/>
    <col min="11018" max="11018" width="11.75" style="3" customWidth="1"/>
    <col min="11019" max="11019" width="7.25" style="3" customWidth="1"/>
    <col min="11020" max="11020" width="10.25" style="3" customWidth="1"/>
    <col min="11021" max="11021" width="10.875" style="3" customWidth="1"/>
    <col min="11022" max="11022" width="5.875" style="3" customWidth="1"/>
    <col min="11023" max="11023" width="7.5" style="3" customWidth="1"/>
    <col min="11024" max="11024" width="5.25" style="3" customWidth="1"/>
    <col min="11025" max="11025" width="7.125" style="3" customWidth="1"/>
    <col min="11026" max="11026" width="5.5" style="3" customWidth="1"/>
    <col min="11027" max="11027" width="6.875" style="3" customWidth="1"/>
    <col min="11028" max="11028" width="8.625" style="3" customWidth="1"/>
    <col min="11029" max="11029" width="5.75" style="3" customWidth="1"/>
    <col min="11030" max="11030" width="6.375" style="3" customWidth="1"/>
    <col min="11031" max="11031" width="7.125" style="3" customWidth="1"/>
    <col min="11032" max="11032" width="7.25" style="3" customWidth="1"/>
    <col min="11033" max="11033" width="6.375" style="3" customWidth="1"/>
    <col min="11034" max="11034" width="6.75" style="3" customWidth="1"/>
    <col min="11035" max="11035" width="6.875" style="3" customWidth="1"/>
    <col min="11036" max="11036" width="12.875" style="3" customWidth="1"/>
    <col min="11037" max="11038" width="8.25" style="3"/>
    <col min="11039" max="11039" width="11.125" style="3" bestFit="1" customWidth="1"/>
    <col min="11040" max="11041" width="8.25" style="3"/>
    <col min="11042" max="11042" width="12.125" style="3" bestFit="1" customWidth="1"/>
    <col min="11043" max="11043" width="11.625" style="3" bestFit="1" customWidth="1"/>
    <col min="11044" max="11044" width="10.25" style="3" bestFit="1" customWidth="1"/>
    <col min="11045" max="11045" width="8.25" style="3"/>
    <col min="11046" max="11046" width="8.25" style="3" customWidth="1"/>
    <col min="11047" max="11047" width="0" style="3" hidden="1" customWidth="1"/>
    <col min="11048" max="11271" width="8.25" style="3"/>
    <col min="11272" max="11272" width="4.625" style="3" customWidth="1"/>
    <col min="11273" max="11273" width="38.375" style="3" customWidth="1"/>
    <col min="11274" max="11274" width="11.75" style="3" customWidth="1"/>
    <col min="11275" max="11275" width="7.25" style="3" customWidth="1"/>
    <col min="11276" max="11276" width="10.25" style="3" customWidth="1"/>
    <col min="11277" max="11277" width="10.875" style="3" customWidth="1"/>
    <col min="11278" max="11278" width="5.875" style="3" customWidth="1"/>
    <col min="11279" max="11279" width="7.5" style="3" customWidth="1"/>
    <col min="11280" max="11280" width="5.25" style="3" customWidth="1"/>
    <col min="11281" max="11281" width="7.125" style="3" customWidth="1"/>
    <col min="11282" max="11282" width="5.5" style="3" customWidth="1"/>
    <col min="11283" max="11283" width="6.875" style="3" customWidth="1"/>
    <col min="11284" max="11284" width="8.625" style="3" customWidth="1"/>
    <col min="11285" max="11285" width="5.75" style="3" customWidth="1"/>
    <col min="11286" max="11286" width="6.375" style="3" customWidth="1"/>
    <col min="11287" max="11287" width="7.125" style="3" customWidth="1"/>
    <col min="11288" max="11288" width="7.25" style="3" customWidth="1"/>
    <col min="11289" max="11289" width="6.375" style="3" customWidth="1"/>
    <col min="11290" max="11290" width="6.75" style="3" customWidth="1"/>
    <col min="11291" max="11291" width="6.875" style="3" customWidth="1"/>
    <col min="11292" max="11292" width="12.875" style="3" customWidth="1"/>
    <col min="11293" max="11294" width="8.25" style="3"/>
    <col min="11295" max="11295" width="11.125" style="3" bestFit="1" customWidth="1"/>
    <col min="11296" max="11297" width="8.25" style="3"/>
    <col min="11298" max="11298" width="12.125" style="3" bestFit="1" customWidth="1"/>
    <col min="11299" max="11299" width="11.625" style="3" bestFit="1" customWidth="1"/>
    <col min="11300" max="11300" width="10.25" style="3" bestFit="1" customWidth="1"/>
    <col min="11301" max="11301" width="8.25" style="3"/>
    <col min="11302" max="11302" width="8.25" style="3" customWidth="1"/>
    <col min="11303" max="11303" width="0" style="3" hidden="1" customWidth="1"/>
    <col min="11304" max="11527" width="8.25" style="3"/>
    <col min="11528" max="11528" width="4.625" style="3" customWidth="1"/>
    <col min="11529" max="11529" width="38.375" style="3" customWidth="1"/>
    <col min="11530" max="11530" width="11.75" style="3" customWidth="1"/>
    <col min="11531" max="11531" width="7.25" style="3" customWidth="1"/>
    <col min="11532" max="11532" width="10.25" style="3" customWidth="1"/>
    <col min="11533" max="11533" width="10.875" style="3" customWidth="1"/>
    <col min="11534" max="11534" width="5.875" style="3" customWidth="1"/>
    <col min="11535" max="11535" width="7.5" style="3" customWidth="1"/>
    <col min="11536" max="11536" width="5.25" style="3" customWidth="1"/>
    <col min="11537" max="11537" width="7.125" style="3" customWidth="1"/>
    <col min="11538" max="11538" width="5.5" style="3" customWidth="1"/>
    <col min="11539" max="11539" width="6.875" style="3" customWidth="1"/>
    <col min="11540" max="11540" width="8.625" style="3" customWidth="1"/>
    <col min="11541" max="11541" width="5.75" style="3" customWidth="1"/>
    <col min="11542" max="11542" width="6.375" style="3" customWidth="1"/>
    <col min="11543" max="11543" width="7.125" style="3" customWidth="1"/>
    <col min="11544" max="11544" width="7.25" style="3" customWidth="1"/>
    <col min="11545" max="11545" width="6.375" style="3" customWidth="1"/>
    <col min="11546" max="11546" width="6.75" style="3" customWidth="1"/>
    <col min="11547" max="11547" width="6.875" style="3" customWidth="1"/>
    <col min="11548" max="11548" width="12.875" style="3" customWidth="1"/>
    <col min="11549" max="11550" width="8.25" style="3"/>
    <col min="11551" max="11551" width="11.125" style="3" bestFit="1" customWidth="1"/>
    <col min="11552" max="11553" width="8.25" style="3"/>
    <col min="11554" max="11554" width="12.125" style="3" bestFit="1" customWidth="1"/>
    <col min="11555" max="11555" width="11.625" style="3" bestFit="1" customWidth="1"/>
    <col min="11556" max="11556" width="10.25" style="3" bestFit="1" customWidth="1"/>
    <col min="11557" max="11557" width="8.25" style="3"/>
    <col min="11558" max="11558" width="8.25" style="3" customWidth="1"/>
    <col min="11559" max="11559" width="0" style="3" hidden="1" customWidth="1"/>
    <col min="11560" max="11783" width="8.25" style="3"/>
    <col min="11784" max="11784" width="4.625" style="3" customWidth="1"/>
    <col min="11785" max="11785" width="38.375" style="3" customWidth="1"/>
    <col min="11786" max="11786" width="11.75" style="3" customWidth="1"/>
    <col min="11787" max="11787" width="7.25" style="3" customWidth="1"/>
    <col min="11788" max="11788" width="10.25" style="3" customWidth="1"/>
    <col min="11789" max="11789" width="10.875" style="3" customWidth="1"/>
    <col min="11790" max="11790" width="5.875" style="3" customWidth="1"/>
    <col min="11791" max="11791" width="7.5" style="3" customWidth="1"/>
    <col min="11792" max="11792" width="5.25" style="3" customWidth="1"/>
    <col min="11793" max="11793" width="7.125" style="3" customWidth="1"/>
    <col min="11794" max="11794" width="5.5" style="3" customWidth="1"/>
    <col min="11795" max="11795" width="6.875" style="3" customWidth="1"/>
    <col min="11796" max="11796" width="8.625" style="3" customWidth="1"/>
    <col min="11797" max="11797" width="5.75" style="3" customWidth="1"/>
    <col min="11798" max="11798" width="6.375" style="3" customWidth="1"/>
    <col min="11799" max="11799" width="7.125" style="3" customWidth="1"/>
    <col min="11800" max="11800" width="7.25" style="3" customWidth="1"/>
    <col min="11801" max="11801" width="6.375" style="3" customWidth="1"/>
    <col min="11802" max="11802" width="6.75" style="3" customWidth="1"/>
    <col min="11803" max="11803" width="6.875" style="3" customWidth="1"/>
    <col min="11804" max="11804" width="12.875" style="3" customWidth="1"/>
    <col min="11805" max="11806" width="8.25" style="3"/>
    <col min="11807" max="11807" width="11.125" style="3" bestFit="1" customWidth="1"/>
    <col min="11808" max="11809" width="8.25" style="3"/>
    <col min="11810" max="11810" width="12.125" style="3" bestFit="1" customWidth="1"/>
    <col min="11811" max="11811" width="11.625" style="3" bestFit="1" customWidth="1"/>
    <col min="11812" max="11812" width="10.25" style="3" bestFit="1" customWidth="1"/>
    <col min="11813" max="11813" width="8.25" style="3"/>
    <col min="11814" max="11814" width="8.25" style="3" customWidth="1"/>
    <col min="11815" max="11815" width="0" style="3" hidden="1" customWidth="1"/>
    <col min="11816" max="12039" width="8.25" style="3"/>
    <col min="12040" max="12040" width="4.625" style="3" customWidth="1"/>
    <col min="12041" max="12041" width="38.375" style="3" customWidth="1"/>
    <col min="12042" max="12042" width="11.75" style="3" customWidth="1"/>
    <col min="12043" max="12043" width="7.25" style="3" customWidth="1"/>
    <col min="12044" max="12044" width="10.25" style="3" customWidth="1"/>
    <col min="12045" max="12045" width="10.875" style="3" customWidth="1"/>
    <col min="12046" max="12046" width="5.875" style="3" customWidth="1"/>
    <col min="12047" max="12047" width="7.5" style="3" customWidth="1"/>
    <col min="12048" max="12048" width="5.25" style="3" customWidth="1"/>
    <col min="12049" max="12049" width="7.125" style="3" customWidth="1"/>
    <col min="12050" max="12050" width="5.5" style="3" customWidth="1"/>
    <col min="12051" max="12051" width="6.875" style="3" customWidth="1"/>
    <col min="12052" max="12052" width="8.625" style="3" customWidth="1"/>
    <col min="12053" max="12053" width="5.75" style="3" customWidth="1"/>
    <col min="12054" max="12054" width="6.375" style="3" customWidth="1"/>
    <col min="12055" max="12055" width="7.125" style="3" customWidth="1"/>
    <col min="12056" max="12056" width="7.25" style="3" customWidth="1"/>
    <col min="12057" max="12057" width="6.375" style="3" customWidth="1"/>
    <col min="12058" max="12058" width="6.75" style="3" customWidth="1"/>
    <col min="12059" max="12059" width="6.875" style="3" customWidth="1"/>
    <col min="12060" max="12060" width="12.875" style="3" customWidth="1"/>
    <col min="12061" max="12062" width="8.25" style="3"/>
    <col min="12063" max="12063" width="11.125" style="3" bestFit="1" customWidth="1"/>
    <col min="12064" max="12065" width="8.25" style="3"/>
    <col min="12066" max="12066" width="12.125" style="3" bestFit="1" customWidth="1"/>
    <col min="12067" max="12067" width="11.625" style="3" bestFit="1" customWidth="1"/>
    <col min="12068" max="12068" width="10.25" style="3" bestFit="1" customWidth="1"/>
    <col min="12069" max="12069" width="8.25" style="3"/>
    <col min="12070" max="12070" width="8.25" style="3" customWidth="1"/>
    <col min="12071" max="12071" width="0" style="3" hidden="1" customWidth="1"/>
    <col min="12072" max="12295" width="8.25" style="3"/>
    <col min="12296" max="12296" width="4.625" style="3" customWidth="1"/>
    <col min="12297" max="12297" width="38.375" style="3" customWidth="1"/>
    <col min="12298" max="12298" width="11.75" style="3" customWidth="1"/>
    <col min="12299" max="12299" width="7.25" style="3" customWidth="1"/>
    <col min="12300" max="12300" width="10.25" style="3" customWidth="1"/>
    <col min="12301" max="12301" width="10.875" style="3" customWidth="1"/>
    <col min="12302" max="12302" width="5.875" style="3" customWidth="1"/>
    <col min="12303" max="12303" width="7.5" style="3" customWidth="1"/>
    <col min="12304" max="12304" width="5.25" style="3" customWidth="1"/>
    <col min="12305" max="12305" width="7.125" style="3" customWidth="1"/>
    <col min="12306" max="12306" width="5.5" style="3" customWidth="1"/>
    <col min="12307" max="12307" width="6.875" style="3" customWidth="1"/>
    <col min="12308" max="12308" width="8.625" style="3" customWidth="1"/>
    <col min="12309" max="12309" width="5.75" style="3" customWidth="1"/>
    <col min="12310" max="12310" width="6.375" style="3" customWidth="1"/>
    <col min="12311" max="12311" width="7.125" style="3" customWidth="1"/>
    <col min="12312" max="12312" width="7.25" style="3" customWidth="1"/>
    <col min="12313" max="12313" width="6.375" style="3" customWidth="1"/>
    <col min="12314" max="12314" width="6.75" style="3" customWidth="1"/>
    <col min="12315" max="12315" width="6.875" style="3" customWidth="1"/>
    <col min="12316" max="12316" width="12.875" style="3" customWidth="1"/>
    <col min="12317" max="12318" width="8.25" style="3"/>
    <col min="12319" max="12319" width="11.125" style="3" bestFit="1" customWidth="1"/>
    <col min="12320" max="12321" width="8.25" style="3"/>
    <col min="12322" max="12322" width="12.125" style="3" bestFit="1" customWidth="1"/>
    <col min="12323" max="12323" width="11.625" style="3" bestFit="1" customWidth="1"/>
    <col min="12324" max="12324" width="10.25" style="3" bestFit="1" customWidth="1"/>
    <col min="12325" max="12325" width="8.25" style="3"/>
    <col min="12326" max="12326" width="8.25" style="3" customWidth="1"/>
    <col min="12327" max="12327" width="0" style="3" hidden="1" customWidth="1"/>
    <col min="12328" max="12551" width="8.25" style="3"/>
    <col min="12552" max="12552" width="4.625" style="3" customWidth="1"/>
    <col min="12553" max="12553" width="38.375" style="3" customWidth="1"/>
    <col min="12554" max="12554" width="11.75" style="3" customWidth="1"/>
    <col min="12555" max="12555" width="7.25" style="3" customWidth="1"/>
    <col min="12556" max="12556" width="10.25" style="3" customWidth="1"/>
    <col min="12557" max="12557" width="10.875" style="3" customWidth="1"/>
    <col min="12558" max="12558" width="5.875" style="3" customWidth="1"/>
    <col min="12559" max="12559" width="7.5" style="3" customWidth="1"/>
    <col min="12560" max="12560" width="5.25" style="3" customWidth="1"/>
    <col min="12561" max="12561" width="7.125" style="3" customWidth="1"/>
    <col min="12562" max="12562" width="5.5" style="3" customWidth="1"/>
    <col min="12563" max="12563" width="6.875" style="3" customWidth="1"/>
    <col min="12564" max="12564" width="8.625" style="3" customWidth="1"/>
    <col min="12565" max="12565" width="5.75" style="3" customWidth="1"/>
    <col min="12566" max="12566" width="6.375" style="3" customWidth="1"/>
    <col min="12567" max="12567" width="7.125" style="3" customWidth="1"/>
    <col min="12568" max="12568" width="7.25" style="3" customWidth="1"/>
    <col min="12569" max="12569" width="6.375" style="3" customWidth="1"/>
    <col min="12570" max="12570" width="6.75" style="3" customWidth="1"/>
    <col min="12571" max="12571" width="6.875" style="3" customWidth="1"/>
    <col min="12572" max="12572" width="12.875" style="3" customWidth="1"/>
    <col min="12573" max="12574" width="8.25" style="3"/>
    <col min="12575" max="12575" width="11.125" style="3" bestFit="1" customWidth="1"/>
    <col min="12576" max="12577" width="8.25" style="3"/>
    <col min="12578" max="12578" width="12.125" style="3" bestFit="1" customWidth="1"/>
    <col min="12579" max="12579" width="11.625" style="3" bestFit="1" customWidth="1"/>
    <col min="12580" max="12580" width="10.25" style="3" bestFit="1" customWidth="1"/>
    <col min="12581" max="12581" width="8.25" style="3"/>
    <col min="12582" max="12582" width="8.25" style="3" customWidth="1"/>
    <col min="12583" max="12583" width="0" style="3" hidden="1" customWidth="1"/>
    <col min="12584" max="12807" width="8.25" style="3"/>
    <col min="12808" max="12808" width="4.625" style="3" customWidth="1"/>
    <col min="12809" max="12809" width="38.375" style="3" customWidth="1"/>
    <col min="12810" max="12810" width="11.75" style="3" customWidth="1"/>
    <col min="12811" max="12811" width="7.25" style="3" customWidth="1"/>
    <col min="12812" max="12812" width="10.25" style="3" customWidth="1"/>
    <col min="12813" max="12813" width="10.875" style="3" customWidth="1"/>
    <col min="12814" max="12814" width="5.875" style="3" customWidth="1"/>
    <col min="12815" max="12815" width="7.5" style="3" customWidth="1"/>
    <col min="12816" max="12816" width="5.25" style="3" customWidth="1"/>
    <col min="12817" max="12817" width="7.125" style="3" customWidth="1"/>
    <col min="12818" max="12818" width="5.5" style="3" customWidth="1"/>
    <col min="12819" max="12819" width="6.875" style="3" customWidth="1"/>
    <col min="12820" max="12820" width="8.625" style="3" customWidth="1"/>
    <col min="12821" max="12821" width="5.75" style="3" customWidth="1"/>
    <col min="12822" max="12822" width="6.375" style="3" customWidth="1"/>
    <col min="12823" max="12823" width="7.125" style="3" customWidth="1"/>
    <col min="12824" max="12824" width="7.25" style="3" customWidth="1"/>
    <col min="12825" max="12825" width="6.375" style="3" customWidth="1"/>
    <col min="12826" max="12826" width="6.75" style="3" customWidth="1"/>
    <col min="12827" max="12827" width="6.875" style="3" customWidth="1"/>
    <col min="12828" max="12828" width="12.875" style="3" customWidth="1"/>
    <col min="12829" max="12830" width="8.25" style="3"/>
    <col min="12831" max="12831" width="11.125" style="3" bestFit="1" customWidth="1"/>
    <col min="12832" max="12833" width="8.25" style="3"/>
    <col min="12834" max="12834" width="12.125" style="3" bestFit="1" customWidth="1"/>
    <col min="12835" max="12835" width="11.625" style="3" bestFit="1" customWidth="1"/>
    <col min="12836" max="12836" width="10.25" style="3" bestFit="1" customWidth="1"/>
    <col min="12837" max="12837" width="8.25" style="3"/>
    <col min="12838" max="12838" width="8.25" style="3" customWidth="1"/>
    <col min="12839" max="12839" width="0" style="3" hidden="1" customWidth="1"/>
    <col min="12840" max="13063" width="8.25" style="3"/>
    <col min="13064" max="13064" width="4.625" style="3" customWidth="1"/>
    <col min="13065" max="13065" width="38.375" style="3" customWidth="1"/>
    <col min="13066" max="13066" width="11.75" style="3" customWidth="1"/>
    <col min="13067" max="13067" width="7.25" style="3" customWidth="1"/>
    <col min="13068" max="13068" width="10.25" style="3" customWidth="1"/>
    <col min="13069" max="13069" width="10.875" style="3" customWidth="1"/>
    <col min="13070" max="13070" width="5.875" style="3" customWidth="1"/>
    <col min="13071" max="13071" width="7.5" style="3" customWidth="1"/>
    <col min="13072" max="13072" width="5.25" style="3" customWidth="1"/>
    <col min="13073" max="13073" width="7.125" style="3" customWidth="1"/>
    <col min="13074" max="13074" width="5.5" style="3" customWidth="1"/>
    <col min="13075" max="13075" width="6.875" style="3" customWidth="1"/>
    <col min="13076" max="13076" width="8.625" style="3" customWidth="1"/>
    <col min="13077" max="13077" width="5.75" style="3" customWidth="1"/>
    <col min="13078" max="13078" width="6.375" style="3" customWidth="1"/>
    <col min="13079" max="13079" width="7.125" style="3" customWidth="1"/>
    <col min="13080" max="13080" width="7.25" style="3" customWidth="1"/>
    <col min="13081" max="13081" width="6.375" style="3" customWidth="1"/>
    <col min="13082" max="13082" width="6.75" style="3" customWidth="1"/>
    <col min="13083" max="13083" width="6.875" style="3" customWidth="1"/>
    <col min="13084" max="13084" width="12.875" style="3" customWidth="1"/>
    <col min="13085" max="13086" width="8.25" style="3"/>
    <col min="13087" max="13087" width="11.125" style="3" bestFit="1" customWidth="1"/>
    <col min="13088" max="13089" width="8.25" style="3"/>
    <col min="13090" max="13090" width="12.125" style="3" bestFit="1" customWidth="1"/>
    <col min="13091" max="13091" width="11.625" style="3" bestFit="1" customWidth="1"/>
    <col min="13092" max="13092" width="10.25" style="3" bestFit="1" customWidth="1"/>
    <col min="13093" max="13093" width="8.25" style="3"/>
    <col min="13094" max="13094" width="8.25" style="3" customWidth="1"/>
    <col min="13095" max="13095" width="0" style="3" hidden="1" customWidth="1"/>
    <col min="13096" max="13319" width="8.25" style="3"/>
    <col min="13320" max="13320" width="4.625" style="3" customWidth="1"/>
    <col min="13321" max="13321" width="38.375" style="3" customWidth="1"/>
    <col min="13322" max="13322" width="11.75" style="3" customWidth="1"/>
    <col min="13323" max="13323" width="7.25" style="3" customWidth="1"/>
    <col min="13324" max="13324" width="10.25" style="3" customWidth="1"/>
    <col min="13325" max="13325" width="10.875" style="3" customWidth="1"/>
    <col min="13326" max="13326" width="5.875" style="3" customWidth="1"/>
    <col min="13327" max="13327" width="7.5" style="3" customWidth="1"/>
    <col min="13328" max="13328" width="5.25" style="3" customWidth="1"/>
    <col min="13329" max="13329" width="7.125" style="3" customWidth="1"/>
    <col min="13330" max="13330" width="5.5" style="3" customWidth="1"/>
    <col min="13331" max="13331" width="6.875" style="3" customWidth="1"/>
    <col min="13332" max="13332" width="8.625" style="3" customWidth="1"/>
    <col min="13333" max="13333" width="5.75" style="3" customWidth="1"/>
    <col min="13334" max="13334" width="6.375" style="3" customWidth="1"/>
    <col min="13335" max="13335" width="7.125" style="3" customWidth="1"/>
    <col min="13336" max="13336" width="7.25" style="3" customWidth="1"/>
    <col min="13337" max="13337" width="6.375" style="3" customWidth="1"/>
    <col min="13338" max="13338" width="6.75" style="3" customWidth="1"/>
    <col min="13339" max="13339" width="6.875" style="3" customWidth="1"/>
    <col min="13340" max="13340" width="12.875" style="3" customWidth="1"/>
    <col min="13341" max="13342" width="8.25" style="3"/>
    <col min="13343" max="13343" width="11.125" style="3" bestFit="1" customWidth="1"/>
    <col min="13344" max="13345" width="8.25" style="3"/>
    <col min="13346" max="13346" width="12.125" style="3" bestFit="1" customWidth="1"/>
    <col min="13347" max="13347" width="11.625" style="3" bestFit="1" customWidth="1"/>
    <col min="13348" max="13348" width="10.25" style="3" bestFit="1" customWidth="1"/>
    <col min="13349" max="13349" width="8.25" style="3"/>
    <col min="13350" max="13350" width="8.25" style="3" customWidth="1"/>
    <col min="13351" max="13351" width="0" style="3" hidden="1" customWidth="1"/>
    <col min="13352" max="13575" width="8.25" style="3"/>
    <col min="13576" max="13576" width="4.625" style="3" customWidth="1"/>
    <col min="13577" max="13577" width="38.375" style="3" customWidth="1"/>
    <col min="13578" max="13578" width="11.75" style="3" customWidth="1"/>
    <col min="13579" max="13579" width="7.25" style="3" customWidth="1"/>
    <col min="13580" max="13580" width="10.25" style="3" customWidth="1"/>
    <col min="13581" max="13581" width="10.875" style="3" customWidth="1"/>
    <col min="13582" max="13582" width="5.875" style="3" customWidth="1"/>
    <col min="13583" max="13583" width="7.5" style="3" customWidth="1"/>
    <col min="13584" max="13584" width="5.25" style="3" customWidth="1"/>
    <col min="13585" max="13585" width="7.125" style="3" customWidth="1"/>
    <col min="13586" max="13586" width="5.5" style="3" customWidth="1"/>
    <col min="13587" max="13587" width="6.875" style="3" customWidth="1"/>
    <col min="13588" max="13588" width="8.625" style="3" customWidth="1"/>
    <col min="13589" max="13589" width="5.75" style="3" customWidth="1"/>
    <col min="13590" max="13590" width="6.375" style="3" customWidth="1"/>
    <col min="13591" max="13591" width="7.125" style="3" customWidth="1"/>
    <col min="13592" max="13592" width="7.25" style="3" customWidth="1"/>
    <col min="13593" max="13593" width="6.375" style="3" customWidth="1"/>
    <col min="13594" max="13594" width="6.75" style="3" customWidth="1"/>
    <col min="13595" max="13595" width="6.875" style="3" customWidth="1"/>
    <col min="13596" max="13596" width="12.875" style="3" customWidth="1"/>
    <col min="13597" max="13598" width="8.25" style="3"/>
    <col min="13599" max="13599" width="11.125" style="3" bestFit="1" customWidth="1"/>
    <col min="13600" max="13601" width="8.25" style="3"/>
    <col min="13602" max="13602" width="12.125" style="3" bestFit="1" customWidth="1"/>
    <col min="13603" max="13603" width="11.625" style="3" bestFit="1" customWidth="1"/>
    <col min="13604" max="13604" width="10.25" style="3" bestFit="1" customWidth="1"/>
    <col min="13605" max="13605" width="8.25" style="3"/>
    <col min="13606" max="13606" width="8.25" style="3" customWidth="1"/>
    <col min="13607" max="13607" width="0" style="3" hidden="1" customWidth="1"/>
    <col min="13608" max="13831" width="8.25" style="3"/>
    <col min="13832" max="13832" width="4.625" style="3" customWidth="1"/>
    <col min="13833" max="13833" width="38.375" style="3" customWidth="1"/>
    <col min="13834" max="13834" width="11.75" style="3" customWidth="1"/>
    <col min="13835" max="13835" width="7.25" style="3" customWidth="1"/>
    <col min="13836" max="13836" width="10.25" style="3" customWidth="1"/>
    <col min="13837" max="13837" width="10.875" style="3" customWidth="1"/>
    <col min="13838" max="13838" width="5.875" style="3" customWidth="1"/>
    <col min="13839" max="13839" width="7.5" style="3" customWidth="1"/>
    <col min="13840" max="13840" width="5.25" style="3" customWidth="1"/>
    <col min="13841" max="13841" width="7.125" style="3" customWidth="1"/>
    <col min="13842" max="13842" width="5.5" style="3" customWidth="1"/>
    <col min="13843" max="13843" width="6.875" style="3" customWidth="1"/>
    <col min="13844" max="13844" width="8.625" style="3" customWidth="1"/>
    <col min="13845" max="13845" width="5.75" style="3" customWidth="1"/>
    <col min="13846" max="13846" width="6.375" style="3" customWidth="1"/>
    <col min="13847" max="13847" width="7.125" style="3" customWidth="1"/>
    <col min="13848" max="13848" width="7.25" style="3" customWidth="1"/>
    <col min="13849" max="13849" width="6.375" style="3" customWidth="1"/>
    <col min="13850" max="13850" width="6.75" style="3" customWidth="1"/>
    <col min="13851" max="13851" width="6.875" style="3" customWidth="1"/>
    <col min="13852" max="13852" width="12.875" style="3" customWidth="1"/>
    <col min="13853" max="13854" width="8.25" style="3"/>
    <col min="13855" max="13855" width="11.125" style="3" bestFit="1" customWidth="1"/>
    <col min="13856" max="13857" width="8.25" style="3"/>
    <col min="13858" max="13858" width="12.125" style="3" bestFit="1" customWidth="1"/>
    <col min="13859" max="13859" width="11.625" style="3" bestFit="1" customWidth="1"/>
    <col min="13860" max="13860" width="10.25" style="3" bestFit="1" customWidth="1"/>
    <col min="13861" max="13861" width="8.25" style="3"/>
    <col min="13862" max="13862" width="8.25" style="3" customWidth="1"/>
    <col min="13863" max="13863" width="0" style="3" hidden="1" customWidth="1"/>
    <col min="13864" max="14087" width="8.25" style="3"/>
    <col min="14088" max="14088" width="4.625" style="3" customWidth="1"/>
    <col min="14089" max="14089" width="38.375" style="3" customWidth="1"/>
    <col min="14090" max="14090" width="11.75" style="3" customWidth="1"/>
    <col min="14091" max="14091" width="7.25" style="3" customWidth="1"/>
    <col min="14092" max="14092" width="10.25" style="3" customWidth="1"/>
    <col min="14093" max="14093" width="10.875" style="3" customWidth="1"/>
    <col min="14094" max="14094" width="5.875" style="3" customWidth="1"/>
    <col min="14095" max="14095" width="7.5" style="3" customWidth="1"/>
    <col min="14096" max="14096" width="5.25" style="3" customWidth="1"/>
    <col min="14097" max="14097" width="7.125" style="3" customWidth="1"/>
    <col min="14098" max="14098" width="5.5" style="3" customWidth="1"/>
    <col min="14099" max="14099" width="6.875" style="3" customWidth="1"/>
    <col min="14100" max="14100" width="8.625" style="3" customWidth="1"/>
    <col min="14101" max="14101" width="5.75" style="3" customWidth="1"/>
    <col min="14102" max="14102" width="6.375" style="3" customWidth="1"/>
    <col min="14103" max="14103" width="7.125" style="3" customWidth="1"/>
    <col min="14104" max="14104" width="7.25" style="3" customWidth="1"/>
    <col min="14105" max="14105" width="6.375" style="3" customWidth="1"/>
    <col min="14106" max="14106" width="6.75" style="3" customWidth="1"/>
    <col min="14107" max="14107" width="6.875" style="3" customWidth="1"/>
    <col min="14108" max="14108" width="12.875" style="3" customWidth="1"/>
    <col min="14109" max="14110" width="8.25" style="3"/>
    <col min="14111" max="14111" width="11.125" style="3" bestFit="1" customWidth="1"/>
    <col min="14112" max="14113" width="8.25" style="3"/>
    <col min="14114" max="14114" width="12.125" style="3" bestFit="1" customWidth="1"/>
    <col min="14115" max="14115" width="11.625" style="3" bestFit="1" customWidth="1"/>
    <col min="14116" max="14116" width="10.25" style="3" bestFit="1" customWidth="1"/>
    <col min="14117" max="14117" width="8.25" style="3"/>
    <col min="14118" max="14118" width="8.25" style="3" customWidth="1"/>
    <col min="14119" max="14119" width="0" style="3" hidden="1" customWidth="1"/>
    <col min="14120" max="14343" width="8.25" style="3"/>
    <col min="14344" max="14344" width="4.625" style="3" customWidth="1"/>
    <col min="14345" max="14345" width="38.375" style="3" customWidth="1"/>
    <col min="14346" max="14346" width="11.75" style="3" customWidth="1"/>
    <col min="14347" max="14347" width="7.25" style="3" customWidth="1"/>
    <col min="14348" max="14348" width="10.25" style="3" customWidth="1"/>
    <col min="14349" max="14349" width="10.875" style="3" customWidth="1"/>
    <col min="14350" max="14350" width="5.875" style="3" customWidth="1"/>
    <col min="14351" max="14351" width="7.5" style="3" customWidth="1"/>
    <col min="14352" max="14352" width="5.25" style="3" customWidth="1"/>
    <col min="14353" max="14353" width="7.125" style="3" customWidth="1"/>
    <col min="14354" max="14354" width="5.5" style="3" customWidth="1"/>
    <col min="14355" max="14355" width="6.875" style="3" customWidth="1"/>
    <col min="14356" max="14356" width="8.625" style="3" customWidth="1"/>
    <col min="14357" max="14357" width="5.75" style="3" customWidth="1"/>
    <col min="14358" max="14358" width="6.375" style="3" customWidth="1"/>
    <col min="14359" max="14359" width="7.125" style="3" customWidth="1"/>
    <col min="14360" max="14360" width="7.25" style="3" customWidth="1"/>
    <col min="14361" max="14361" width="6.375" style="3" customWidth="1"/>
    <col min="14362" max="14362" width="6.75" style="3" customWidth="1"/>
    <col min="14363" max="14363" width="6.875" style="3" customWidth="1"/>
    <col min="14364" max="14364" width="12.875" style="3" customWidth="1"/>
    <col min="14365" max="14366" width="8.25" style="3"/>
    <col min="14367" max="14367" width="11.125" style="3" bestFit="1" customWidth="1"/>
    <col min="14368" max="14369" width="8.25" style="3"/>
    <col min="14370" max="14370" width="12.125" style="3" bestFit="1" customWidth="1"/>
    <col min="14371" max="14371" width="11.625" style="3" bestFit="1" customWidth="1"/>
    <col min="14372" max="14372" width="10.25" style="3" bestFit="1" customWidth="1"/>
    <col min="14373" max="14373" width="8.25" style="3"/>
    <col min="14374" max="14374" width="8.25" style="3" customWidth="1"/>
    <col min="14375" max="14375" width="0" style="3" hidden="1" customWidth="1"/>
    <col min="14376" max="14599" width="8.25" style="3"/>
    <col min="14600" max="14600" width="4.625" style="3" customWidth="1"/>
    <col min="14601" max="14601" width="38.375" style="3" customWidth="1"/>
    <col min="14602" max="14602" width="11.75" style="3" customWidth="1"/>
    <col min="14603" max="14603" width="7.25" style="3" customWidth="1"/>
    <col min="14604" max="14604" width="10.25" style="3" customWidth="1"/>
    <col min="14605" max="14605" width="10.875" style="3" customWidth="1"/>
    <col min="14606" max="14606" width="5.875" style="3" customWidth="1"/>
    <col min="14607" max="14607" width="7.5" style="3" customWidth="1"/>
    <col min="14608" max="14608" width="5.25" style="3" customWidth="1"/>
    <col min="14609" max="14609" width="7.125" style="3" customWidth="1"/>
    <col min="14610" max="14610" width="5.5" style="3" customWidth="1"/>
    <col min="14611" max="14611" width="6.875" style="3" customWidth="1"/>
    <col min="14612" max="14612" width="8.625" style="3" customWidth="1"/>
    <col min="14613" max="14613" width="5.75" style="3" customWidth="1"/>
    <col min="14614" max="14614" width="6.375" style="3" customWidth="1"/>
    <col min="14615" max="14615" width="7.125" style="3" customWidth="1"/>
    <col min="14616" max="14616" width="7.25" style="3" customWidth="1"/>
    <col min="14617" max="14617" width="6.375" style="3" customWidth="1"/>
    <col min="14618" max="14618" width="6.75" style="3" customWidth="1"/>
    <col min="14619" max="14619" width="6.875" style="3" customWidth="1"/>
    <col min="14620" max="14620" width="12.875" style="3" customWidth="1"/>
    <col min="14621" max="14622" width="8.25" style="3"/>
    <col min="14623" max="14623" width="11.125" style="3" bestFit="1" customWidth="1"/>
    <col min="14624" max="14625" width="8.25" style="3"/>
    <col min="14626" max="14626" width="12.125" style="3" bestFit="1" customWidth="1"/>
    <col min="14627" max="14627" width="11.625" style="3" bestFit="1" customWidth="1"/>
    <col min="14628" max="14628" width="10.25" style="3" bestFit="1" customWidth="1"/>
    <col min="14629" max="14629" width="8.25" style="3"/>
    <col min="14630" max="14630" width="8.25" style="3" customWidth="1"/>
    <col min="14631" max="14631" width="0" style="3" hidden="1" customWidth="1"/>
    <col min="14632" max="14855" width="8.25" style="3"/>
    <col min="14856" max="14856" width="4.625" style="3" customWidth="1"/>
    <col min="14857" max="14857" width="38.375" style="3" customWidth="1"/>
    <col min="14858" max="14858" width="11.75" style="3" customWidth="1"/>
    <col min="14859" max="14859" width="7.25" style="3" customWidth="1"/>
    <col min="14860" max="14860" width="10.25" style="3" customWidth="1"/>
    <col min="14861" max="14861" width="10.875" style="3" customWidth="1"/>
    <col min="14862" max="14862" width="5.875" style="3" customWidth="1"/>
    <col min="14863" max="14863" width="7.5" style="3" customWidth="1"/>
    <col min="14864" max="14864" width="5.25" style="3" customWidth="1"/>
    <col min="14865" max="14865" width="7.125" style="3" customWidth="1"/>
    <col min="14866" max="14866" width="5.5" style="3" customWidth="1"/>
    <col min="14867" max="14867" width="6.875" style="3" customWidth="1"/>
    <col min="14868" max="14868" width="8.625" style="3" customWidth="1"/>
    <col min="14869" max="14869" width="5.75" style="3" customWidth="1"/>
    <col min="14870" max="14870" width="6.375" style="3" customWidth="1"/>
    <col min="14871" max="14871" width="7.125" style="3" customWidth="1"/>
    <col min="14872" max="14872" width="7.25" style="3" customWidth="1"/>
    <col min="14873" max="14873" width="6.375" style="3" customWidth="1"/>
    <col min="14874" max="14874" width="6.75" style="3" customWidth="1"/>
    <col min="14875" max="14875" width="6.875" style="3" customWidth="1"/>
    <col min="14876" max="14876" width="12.875" style="3" customWidth="1"/>
    <col min="14877" max="14878" width="8.25" style="3"/>
    <col min="14879" max="14879" width="11.125" style="3" bestFit="1" customWidth="1"/>
    <col min="14880" max="14881" width="8.25" style="3"/>
    <col min="14882" max="14882" width="12.125" style="3" bestFit="1" customWidth="1"/>
    <col min="14883" max="14883" width="11.625" style="3" bestFit="1" customWidth="1"/>
    <col min="14884" max="14884" width="10.25" style="3" bestFit="1" customWidth="1"/>
    <col min="14885" max="14885" width="8.25" style="3"/>
    <col min="14886" max="14886" width="8.25" style="3" customWidth="1"/>
    <col min="14887" max="14887" width="0" style="3" hidden="1" customWidth="1"/>
    <col min="14888" max="15111" width="8.25" style="3"/>
    <col min="15112" max="15112" width="4.625" style="3" customWidth="1"/>
    <col min="15113" max="15113" width="38.375" style="3" customWidth="1"/>
    <col min="15114" max="15114" width="11.75" style="3" customWidth="1"/>
    <col min="15115" max="15115" width="7.25" style="3" customWidth="1"/>
    <col min="15116" max="15116" width="10.25" style="3" customWidth="1"/>
    <col min="15117" max="15117" width="10.875" style="3" customWidth="1"/>
    <col min="15118" max="15118" width="5.875" style="3" customWidth="1"/>
    <col min="15119" max="15119" width="7.5" style="3" customWidth="1"/>
    <col min="15120" max="15120" width="5.25" style="3" customWidth="1"/>
    <col min="15121" max="15121" width="7.125" style="3" customWidth="1"/>
    <col min="15122" max="15122" width="5.5" style="3" customWidth="1"/>
    <col min="15123" max="15123" width="6.875" style="3" customWidth="1"/>
    <col min="15124" max="15124" width="8.625" style="3" customWidth="1"/>
    <col min="15125" max="15125" width="5.75" style="3" customWidth="1"/>
    <col min="15126" max="15126" width="6.375" style="3" customWidth="1"/>
    <col min="15127" max="15127" width="7.125" style="3" customWidth="1"/>
    <col min="15128" max="15128" width="7.25" style="3" customWidth="1"/>
    <col min="15129" max="15129" width="6.375" style="3" customWidth="1"/>
    <col min="15130" max="15130" width="6.75" style="3" customWidth="1"/>
    <col min="15131" max="15131" width="6.875" style="3" customWidth="1"/>
    <col min="15132" max="15132" width="12.875" style="3" customWidth="1"/>
    <col min="15133" max="15134" width="8.25" style="3"/>
    <col min="15135" max="15135" width="11.125" style="3" bestFit="1" customWidth="1"/>
    <col min="15136" max="15137" width="8.25" style="3"/>
    <col min="15138" max="15138" width="12.125" style="3" bestFit="1" customWidth="1"/>
    <col min="15139" max="15139" width="11.625" style="3" bestFit="1" customWidth="1"/>
    <col min="15140" max="15140" width="10.25" style="3" bestFit="1" customWidth="1"/>
    <col min="15141" max="15141" width="8.25" style="3"/>
    <col min="15142" max="15142" width="8.25" style="3" customWidth="1"/>
    <col min="15143" max="15143" width="0" style="3" hidden="1" customWidth="1"/>
    <col min="15144" max="15367" width="8.25" style="3"/>
    <col min="15368" max="15368" width="4.625" style="3" customWidth="1"/>
    <col min="15369" max="15369" width="38.375" style="3" customWidth="1"/>
    <col min="15370" max="15370" width="11.75" style="3" customWidth="1"/>
    <col min="15371" max="15371" width="7.25" style="3" customWidth="1"/>
    <col min="15372" max="15372" width="10.25" style="3" customWidth="1"/>
    <col min="15373" max="15373" width="10.875" style="3" customWidth="1"/>
    <col min="15374" max="15374" width="5.875" style="3" customWidth="1"/>
    <col min="15375" max="15375" width="7.5" style="3" customWidth="1"/>
    <col min="15376" max="15376" width="5.25" style="3" customWidth="1"/>
    <col min="15377" max="15377" width="7.125" style="3" customWidth="1"/>
    <col min="15378" max="15378" width="5.5" style="3" customWidth="1"/>
    <col min="15379" max="15379" width="6.875" style="3" customWidth="1"/>
    <col min="15380" max="15380" width="8.625" style="3" customWidth="1"/>
    <col min="15381" max="15381" width="5.75" style="3" customWidth="1"/>
    <col min="15382" max="15382" width="6.375" style="3" customWidth="1"/>
    <col min="15383" max="15383" width="7.125" style="3" customWidth="1"/>
    <col min="15384" max="15384" width="7.25" style="3" customWidth="1"/>
    <col min="15385" max="15385" width="6.375" style="3" customWidth="1"/>
    <col min="15386" max="15386" width="6.75" style="3" customWidth="1"/>
    <col min="15387" max="15387" width="6.875" style="3" customWidth="1"/>
    <col min="15388" max="15388" width="12.875" style="3" customWidth="1"/>
    <col min="15389" max="15390" width="8.25" style="3"/>
    <col min="15391" max="15391" width="11.125" style="3" bestFit="1" customWidth="1"/>
    <col min="15392" max="15393" width="8.25" style="3"/>
    <col min="15394" max="15394" width="12.125" style="3" bestFit="1" customWidth="1"/>
    <col min="15395" max="15395" width="11.625" style="3" bestFit="1" customWidth="1"/>
    <col min="15396" max="15396" width="10.25" style="3" bestFit="1" customWidth="1"/>
    <col min="15397" max="15397" width="8.25" style="3"/>
    <col min="15398" max="15398" width="8.25" style="3" customWidth="1"/>
    <col min="15399" max="15399" width="0" style="3" hidden="1" customWidth="1"/>
    <col min="15400" max="15623" width="8.25" style="3"/>
    <col min="15624" max="15624" width="4.625" style="3" customWidth="1"/>
    <col min="15625" max="15625" width="38.375" style="3" customWidth="1"/>
    <col min="15626" max="15626" width="11.75" style="3" customWidth="1"/>
    <col min="15627" max="15627" width="7.25" style="3" customWidth="1"/>
    <col min="15628" max="15628" width="10.25" style="3" customWidth="1"/>
    <col min="15629" max="15629" width="10.875" style="3" customWidth="1"/>
    <col min="15630" max="15630" width="5.875" style="3" customWidth="1"/>
    <col min="15631" max="15631" width="7.5" style="3" customWidth="1"/>
    <col min="15632" max="15632" width="5.25" style="3" customWidth="1"/>
    <col min="15633" max="15633" width="7.125" style="3" customWidth="1"/>
    <col min="15634" max="15634" width="5.5" style="3" customWidth="1"/>
    <col min="15635" max="15635" width="6.875" style="3" customWidth="1"/>
    <col min="15636" max="15636" width="8.625" style="3" customWidth="1"/>
    <col min="15637" max="15637" width="5.75" style="3" customWidth="1"/>
    <col min="15638" max="15638" width="6.375" style="3" customWidth="1"/>
    <col min="15639" max="15639" width="7.125" style="3" customWidth="1"/>
    <col min="15640" max="15640" width="7.25" style="3" customWidth="1"/>
    <col min="15641" max="15641" width="6.375" style="3" customWidth="1"/>
    <col min="15642" max="15642" width="6.75" style="3" customWidth="1"/>
    <col min="15643" max="15643" width="6.875" style="3" customWidth="1"/>
    <col min="15644" max="15644" width="12.875" style="3" customWidth="1"/>
    <col min="15645" max="15646" width="8.25" style="3"/>
    <col min="15647" max="15647" width="11.125" style="3" bestFit="1" customWidth="1"/>
    <col min="15648" max="15649" width="8.25" style="3"/>
    <col min="15650" max="15650" width="12.125" style="3" bestFit="1" customWidth="1"/>
    <col min="15651" max="15651" width="11.625" style="3" bestFit="1" customWidth="1"/>
    <col min="15652" max="15652" width="10.25" style="3" bestFit="1" customWidth="1"/>
    <col min="15653" max="15653" width="8.25" style="3"/>
    <col min="15654" max="15654" width="8.25" style="3" customWidth="1"/>
    <col min="15655" max="15655" width="0" style="3" hidden="1" customWidth="1"/>
    <col min="15656" max="15879" width="8.25" style="3"/>
    <col min="15880" max="15880" width="4.625" style="3" customWidth="1"/>
    <col min="15881" max="15881" width="38.375" style="3" customWidth="1"/>
    <col min="15882" max="15882" width="11.75" style="3" customWidth="1"/>
    <col min="15883" max="15883" width="7.25" style="3" customWidth="1"/>
    <col min="15884" max="15884" width="10.25" style="3" customWidth="1"/>
    <col min="15885" max="15885" width="10.875" style="3" customWidth="1"/>
    <col min="15886" max="15886" width="5.875" style="3" customWidth="1"/>
    <col min="15887" max="15887" width="7.5" style="3" customWidth="1"/>
    <col min="15888" max="15888" width="5.25" style="3" customWidth="1"/>
    <col min="15889" max="15889" width="7.125" style="3" customWidth="1"/>
    <col min="15890" max="15890" width="5.5" style="3" customWidth="1"/>
    <col min="15891" max="15891" width="6.875" style="3" customWidth="1"/>
    <col min="15892" max="15892" width="8.625" style="3" customWidth="1"/>
    <col min="15893" max="15893" width="5.75" style="3" customWidth="1"/>
    <col min="15894" max="15894" width="6.375" style="3" customWidth="1"/>
    <col min="15895" max="15895" width="7.125" style="3" customWidth="1"/>
    <col min="15896" max="15896" width="7.25" style="3" customWidth="1"/>
    <col min="15897" max="15897" width="6.375" style="3" customWidth="1"/>
    <col min="15898" max="15898" width="6.75" style="3" customWidth="1"/>
    <col min="15899" max="15899" width="6.875" style="3" customWidth="1"/>
    <col min="15900" max="15900" width="12.875" style="3" customWidth="1"/>
    <col min="15901" max="15902" width="8.25" style="3"/>
    <col min="15903" max="15903" width="11.125" style="3" bestFit="1" customWidth="1"/>
    <col min="15904" max="15905" width="8.25" style="3"/>
    <col min="15906" max="15906" width="12.125" style="3" bestFit="1" customWidth="1"/>
    <col min="15907" max="15907" width="11.625" style="3" bestFit="1" customWidth="1"/>
    <col min="15908" max="15908" width="10.25" style="3" bestFit="1" customWidth="1"/>
    <col min="15909" max="15909" width="8.25" style="3"/>
    <col min="15910" max="15910" width="8.25" style="3" customWidth="1"/>
    <col min="15911" max="15911" width="0" style="3" hidden="1" customWidth="1"/>
    <col min="15912" max="16135" width="8.25" style="3"/>
    <col min="16136" max="16136" width="4.625" style="3" customWidth="1"/>
    <col min="16137" max="16137" width="38.375" style="3" customWidth="1"/>
    <col min="16138" max="16138" width="11.75" style="3" customWidth="1"/>
    <col min="16139" max="16139" width="7.25" style="3" customWidth="1"/>
    <col min="16140" max="16140" width="10.25" style="3" customWidth="1"/>
    <col min="16141" max="16141" width="10.875" style="3" customWidth="1"/>
    <col min="16142" max="16142" width="5.875" style="3" customWidth="1"/>
    <col min="16143" max="16143" width="7.5" style="3" customWidth="1"/>
    <col min="16144" max="16144" width="5.25" style="3" customWidth="1"/>
    <col min="16145" max="16145" width="7.125" style="3" customWidth="1"/>
    <col min="16146" max="16146" width="5.5" style="3" customWidth="1"/>
    <col min="16147" max="16147" width="6.875" style="3" customWidth="1"/>
    <col min="16148" max="16148" width="8.625" style="3" customWidth="1"/>
    <col min="16149" max="16149" width="5.75" style="3" customWidth="1"/>
    <col min="16150" max="16150" width="6.375" style="3" customWidth="1"/>
    <col min="16151" max="16151" width="7.125" style="3" customWidth="1"/>
    <col min="16152" max="16152" width="7.25" style="3" customWidth="1"/>
    <col min="16153" max="16153" width="6.375" style="3" customWidth="1"/>
    <col min="16154" max="16154" width="6.75" style="3" customWidth="1"/>
    <col min="16155" max="16155" width="6.875" style="3" customWidth="1"/>
    <col min="16156" max="16156" width="12.875" style="3" customWidth="1"/>
    <col min="16157" max="16158" width="8.25" style="3"/>
    <col min="16159" max="16159" width="11.125" style="3" bestFit="1" customWidth="1"/>
    <col min="16160" max="16161" width="8.25" style="3"/>
    <col min="16162" max="16162" width="12.125" style="3" bestFit="1" customWidth="1"/>
    <col min="16163" max="16163" width="11.625" style="3" bestFit="1" customWidth="1"/>
    <col min="16164" max="16164" width="10.25" style="3" bestFit="1" customWidth="1"/>
    <col min="16165" max="16165" width="8.25" style="3"/>
    <col min="16166" max="16166" width="8.25" style="3" customWidth="1"/>
    <col min="16167" max="16167" width="0" style="3" hidden="1" customWidth="1"/>
    <col min="16168" max="16384" width="8.25" style="3"/>
  </cols>
  <sheetData>
    <row r="1" spans="1:46" ht="20.25" thickBot="1" x14ac:dyDescent="0.25">
      <c r="A1" s="488" t="s">
        <v>0</v>
      </c>
      <c r="B1" s="488"/>
      <c r="C1" s="488"/>
      <c r="D1" s="488"/>
      <c r="E1" s="488"/>
      <c r="F1" s="488"/>
      <c r="G1" s="488"/>
      <c r="H1" s="488"/>
      <c r="I1" s="488"/>
      <c r="J1" s="488"/>
      <c r="K1" s="488"/>
      <c r="L1" s="488"/>
      <c r="M1" s="488"/>
      <c r="N1" s="488"/>
      <c r="O1" s="488"/>
      <c r="P1" s="488"/>
      <c r="Q1" s="488"/>
      <c r="R1" s="488"/>
      <c r="S1" s="488"/>
      <c r="T1" s="488"/>
      <c r="U1" s="488"/>
      <c r="V1" s="1"/>
      <c r="W1" s="1"/>
      <c r="X1" s="1"/>
      <c r="Y1" s="1"/>
      <c r="Z1" s="213"/>
      <c r="AA1" s="213"/>
      <c r="AB1" s="213"/>
      <c r="AC1" s="213"/>
      <c r="AD1" s="213"/>
      <c r="AE1" s="213"/>
      <c r="AF1" s="231"/>
    </row>
    <row r="2" spans="1:46" ht="46.9" customHeight="1" x14ac:dyDescent="0.2">
      <c r="A2" s="489" t="s">
        <v>764</v>
      </c>
      <c r="B2" s="492" t="s">
        <v>1</v>
      </c>
      <c r="C2" s="495" t="s">
        <v>2</v>
      </c>
      <c r="D2" s="495"/>
      <c r="E2" s="495"/>
      <c r="F2" s="496"/>
      <c r="G2" s="497" t="s">
        <v>783</v>
      </c>
      <c r="H2" s="497"/>
      <c r="I2" s="497"/>
      <c r="J2" s="497"/>
      <c r="K2" s="497"/>
      <c r="L2" s="497"/>
      <c r="M2" s="497"/>
      <c r="N2" s="497"/>
      <c r="O2" s="497"/>
      <c r="P2" s="497"/>
      <c r="Q2" s="497"/>
      <c r="R2" s="497"/>
      <c r="S2" s="497"/>
      <c r="T2" s="497"/>
      <c r="U2" s="498"/>
      <c r="V2" s="524" t="s">
        <v>3</v>
      </c>
      <c r="W2" s="525"/>
      <c r="X2" s="188"/>
      <c r="Y2" s="188"/>
      <c r="Z2" s="214"/>
      <c r="AA2" s="214"/>
      <c r="AB2" s="214"/>
      <c r="AC2" s="214"/>
      <c r="AD2" s="214"/>
      <c r="AE2" s="214"/>
      <c r="AF2" s="232"/>
    </row>
    <row r="3" spans="1:46" ht="15.75" x14ac:dyDescent="0.2">
      <c r="A3" s="490"/>
      <c r="B3" s="493"/>
      <c r="C3" s="530" t="s">
        <v>4</v>
      </c>
      <c r="D3" s="530"/>
      <c r="E3" s="530"/>
      <c r="F3" s="531"/>
      <c r="G3" s="532" t="s">
        <v>776</v>
      </c>
      <c r="H3" s="533"/>
      <c r="I3" s="533"/>
      <c r="J3" s="533"/>
      <c r="K3" s="533"/>
      <c r="L3" s="533"/>
      <c r="M3" s="533"/>
      <c r="N3" s="533"/>
      <c r="O3" s="533"/>
      <c r="P3" s="533"/>
      <c r="Q3" s="533"/>
      <c r="R3" s="533"/>
      <c r="S3" s="533"/>
      <c r="T3" s="533"/>
      <c r="U3" s="534"/>
      <c r="V3" s="526"/>
      <c r="W3" s="527"/>
      <c r="X3" s="188"/>
      <c r="Y3" s="188"/>
      <c r="Z3" s="214"/>
      <c r="AA3" s="214"/>
      <c r="AB3" s="214"/>
      <c r="AC3" s="214"/>
      <c r="AD3" s="214"/>
      <c r="AE3" s="214"/>
      <c r="AF3" s="232"/>
    </row>
    <row r="4" spans="1:46" ht="15.75" x14ac:dyDescent="0.2">
      <c r="A4" s="490"/>
      <c r="B4" s="493"/>
      <c r="C4" s="530" t="s">
        <v>5</v>
      </c>
      <c r="D4" s="530"/>
      <c r="E4" s="530"/>
      <c r="F4" s="531"/>
      <c r="G4" s="512" t="s">
        <v>784</v>
      </c>
      <c r="H4" s="512"/>
      <c r="I4" s="512"/>
      <c r="J4" s="512"/>
      <c r="K4" s="512"/>
      <c r="L4" s="512"/>
      <c r="M4" s="512"/>
      <c r="N4" s="512"/>
      <c r="O4" s="512"/>
      <c r="P4" s="512"/>
      <c r="Q4" s="512"/>
      <c r="R4" s="512"/>
      <c r="S4" s="512"/>
      <c r="T4" s="512"/>
      <c r="U4" s="513"/>
      <c r="V4" s="526"/>
      <c r="W4" s="527"/>
      <c r="X4" s="188"/>
      <c r="Y4" s="188"/>
      <c r="Z4" s="214"/>
      <c r="AA4" s="214"/>
      <c r="AB4" s="214"/>
      <c r="AC4" s="214"/>
      <c r="AD4" s="214"/>
      <c r="AE4" s="214"/>
      <c r="AF4" s="232"/>
    </row>
    <row r="5" spans="1:46" ht="15.75" x14ac:dyDescent="0.2">
      <c r="A5" s="490"/>
      <c r="B5" s="493"/>
      <c r="C5" s="510" t="s">
        <v>6</v>
      </c>
      <c r="D5" s="510"/>
      <c r="E5" s="510"/>
      <c r="F5" s="511"/>
      <c r="G5" s="512" t="s">
        <v>786</v>
      </c>
      <c r="H5" s="512"/>
      <c r="I5" s="512"/>
      <c r="J5" s="512"/>
      <c r="K5" s="512"/>
      <c r="L5" s="512"/>
      <c r="M5" s="512"/>
      <c r="N5" s="512"/>
      <c r="O5" s="512"/>
      <c r="P5" s="512"/>
      <c r="Q5" s="512"/>
      <c r="R5" s="512"/>
      <c r="S5" s="512"/>
      <c r="T5" s="512"/>
      <c r="U5" s="513"/>
      <c r="V5" s="526"/>
      <c r="W5" s="527"/>
      <c r="X5" s="188"/>
      <c r="Y5" s="188"/>
      <c r="Z5" s="214"/>
      <c r="AA5" s="214"/>
      <c r="AB5" s="214"/>
      <c r="AC5" s="214"/>
      <c r="AD5" s="214"/>
      <c r="AE5" s="214"/>
      <c r="AF5" s="232"/>
    </row>
    <row r="6" spans="1:46" x14ac:dyDescent="0.2">
      <c r="A6" s="490"/>
      <c r="B6" s="493"/>
      <c r="C6" s="514" t="s">
        <v>7</v>
      </c>
      <c r="D6" s="515"/>
      <c r="E6" s="515"/>
      <c r="F6" s="516"/>
      <c r="G6" s="520" t="s">
        <v>785</v>
      </c>
      <c r="H6" s="512"/>
      <c r="I6" s="512"/>
      <c r="J6" s="512"/>
      <c r="K6" s="512"/>
      <c r="L6" s="512"/>
      <c r="M6" s="512"/>
      <c r="N6" s="512"/>
      <c r="O6" s="512"/>
      <c r="P6" s="512"/>
      <c r="Q6" s="512"/>
      <c r="R6" s="512"/>
      <c r="S6" s="512"/>
      <c r="T6" s="512"/>
      <c r="U6" s="513"/>
      <c r="V6" s="526"/>
      <c r="W6" s="527"/>
      <c r="X6" s="188"/>
      <c r="Y6" s="188"/>
      <c r="Z6" s="214"/>
      <c r="AA6" s="214"/>
      <c r="AB6" s="214"/>
      <c r="AC6" s="214"/>
      <c r="AD6" s="214"/>
      <c r="AE6" s="214"/>
      <c r="AF6" s="232"/>
    </row>
    <row r="7" spans="1:46" ht="13.5" thickBot="1" x14ac:dyDescent="0.25">
      <c r="A7" s="490"/>
      <c r="B7" s="494"/>
      <c r="C7" s="517"/>
      <c r="D7" s="518"/>
      <c r="E7" s="518"/>
      <c r="F7" s="519"/>
      <c r="G7" s="521" t="s">
        <v>775</v>
      </c>
      <c r="H7" s="522"/>
      <c r="I7" s="522"/>
      <c r="J7" s="522"/>
      <c r="K7" s="522"/>
      <c r="L7" s="522"/>
      <c r="M7" s="522"/>
      <c r="N7" s="522"/>
      <c r="O7" s="522"/>
      <c r="P7" s="522"/>
      <c r="Q7" s="522"/>
      <c r="R7" s="522"/>
      <c r="S7" s="522"/>
      <c r="T7" s="522"/>
      <c r="U7" s="523"/>
      <c r="V7" s="528"/>
      <c r="W7" s="529"/>
      <c r="X7" s="188"/>
      <c r="Y7" s="188"/>
      <c r="Z7" s="214"/>
      <c r="AA7" s="214"/>
      <c r="AB7" s="214"/>
      <c r="AC7" s="214"/>
      <c r="AD7" s="214"/>
      <c r="AE7" s="214"/>
      <c r="AF7" s="232"/>
    </row>
    <row r="8" spans="1:46" s="121" customFormat="1" ht="16.899999999999999" customHeight="1" x14ac:dyDescent="0.3">
      <c r="A8" s="490"/>
      <c r="B8" s="499"/>
      <c r="C8" s="501" t="s">
        <v>8</v>
      </c>
      <c r="D8" s="502"/>
      <c r="E8" s="505">
        <f>(I8+N8+S8+I9+N9+S9)</f>
        <v>0</v>
      </c>
      <c r="F8" s="507" t="s">
        <v>9</v>
      </c>
      <c r="G8" s="509" t="s">
        <v>10</v>
      </c>
      <c r="H8" s="483"/>
      <c r="I8" s="197"/>
      <c r="J8" s="117" t="s">
        <v>11</v>
      </c>
      <c r="K8" s="118"/>
      <c r="L8" s="482" t="s">
        <v>12</v>
      </c>
      <c r="M8" s="483"/>
      <c r="N8" s="199"/>
      <c r="O8" s="117" t="s">
        <v>11</v>
      </c>
      <c r="P8" s="118"/>
      <c r="Q8" s="482" t="s">
        <v>13</v>
      </c>
      <c r="R8" s="483"/>
      <c r="S8" s="199"/>
      <c r="T8" s="117" t="s">
        <v>11</v>
      </c>
      <c r="U8" s="119"/>
      <c r="V8" s="484" t="str">
        <f xml:space="preserve"> IF(  (I8+N8+S8+I9+N9+S9)&lt;&gt;(ABS(I8)+ABS(N8)+ABS(S8)+ABS(I9)+ABS(N9)+ABS(S9)),"Nhập dữ liệu sai",    IF(E8&gt;50, "Chiều dài vượt GH tính toán!", "OK!"))</f>
        <v>OK!</v>
      </c>
      <c r="W8" s="485"/>
      <c r="X8" s="120"/>
      <c r="Y8" s="120"/>
      <c r="Z8" s="215"/>
      <c r="AA8" s="215"/>
      <c r="AB8" s="215"/>
      <c r="AC8" s="215"/>
      <c r="AD8" s="215"/>
      <c r="AE8" s="215"/>
      <c r="AF8" s="215"/>
      <c r="AG8" s="120"/>
    </row>
    <row r="9" spans="1:46" s="121" customFormat="1" ht="16.899999999999999" customHeight="1" x14ac:dyDescent="0.3">
      <c r="A9" s="490"/>
      <c r="B9" s="499"/>
      <c r="C9" s="503"/>
      <c r="D9" s="504"/>
      <c r="E9" s="506"/>
      <c r="F9" s="508"/>
      <c r="G9" s="479" t="s">
        <v>14</v>
      </c>
      <c r="H9" s="480"/>
      <c r="I9" s="198"/>
      <c r="J9" s="123" t="s">
        <v>11</v>
      </c>
      <c r="K9" s="124"/>
      <c r="L9" s="481" t="s">
        <v>15</v>
      </c>
      <c r="M9" s="480"/>
      <c r="N9" s="198"/>
      <c r="O9" s="123" t="s">
        <v>11</v>
      </c>
      <c r="P9" s="125"/>
      <c r="Q9" s="481" t="s">
        <v>16</v>
      </c>
      <c r="R9" s="480"/>
      <c r="S9" s="198"/>
      <c r="T9" s="123" t="s">
        <v>11</v>
      </c>
      <c r="U9" s="126"/>
      <c r="V9" s="486"/>
      <c r="W9" s="487"/>
      <c r="X9" s="120"/>
      <c r="Y9" s="120"/>
      <c r="Z9" s="215"/>
      <c r="AA9" s="215"/>
      <c r="AB9" s="215"/>
      <c r="AC9" s="215"/>
      <c r="AD9" s="215"/>
      <c r="AE9" s="215"/>
      <c r="AF9" s="215"/>
      <c r="AG9" s="120" t="s">
        <v>17</v>
      </c>
    </row>
    <row r="10" spans="1:46" s="121" customFormat="1" ht="15.75" x14ac:dyDescent="0.3">
      <c r="A10" s="490"/>
      <c r="B10" s="499"/>
      <c r="C10" s="472" t="s">
        <v>18</v>
      </c>
      <c r="D10" s="472"/>
      <c r="E10" s="474" t="str">
        <f>(I10+I11+N10+N11+S10+S11) &amp;"km"</f>
        <v>0km</v>
      </c>
      <c r="F10" s="127" t="s">
        <v>19</v>
      </c>
      <c r="G10" s="476" t="s">
        <v>10</v>
      </c>
      <c r="H10" s="477"/>
      <c r="I10" s="128"/>
      <c r="J10" s="129" t="s">
        <v>11</v>
      </c>
      <c r="K10" s="130"/>
      <c r="L10" s="478" t="s">
        <v>12</v>
      </c>
      <c r="M10" s="477"/>
      <c r="N10" s="128"/>
      <c r="O10" s="129" t="s">
        <v>11</v>
      </c>
      <c r="P10" s="131"/>
      <c r="Q10" s="478" t="s">
        <v>13</v>
      </c>
      <c r="R10" s="477"/>
      <c r="S10" s="128"/>
      <c r="T10" s="129" t="s">
        <v>11</v>
      </c>
      <c r="U10" s="184" t="s">
        <v>762</v>
      </c>
      <c r="V10" s="429" t="str">
        <f>IF((I10+N10+S10+I11+N11+S11)&lt;&gt;(ABS(I10)+ABS(N10)+ABS(S10)+ABS(I11)+ABS(N11)+ABS(S11)),"Nhập dữ liệu sai!",IF((I10+N10+S10)&gt;30,"Nhập dữ liệu sai!",IF(((I11+N11+S11)&gt;0)*AND((I10+N10+S10)&lt;30),"Nhập dữ liệu sai!","OK")))</f>
        <v>OK</v>
      </c>
      <c r="W10" s="430"/>
      <c r="X10" s="1"/>
      <c r="Y10" s="1"/>
      <c r="Z10" s="213"/>
      <c r="AA10" s="213"/>
      <c r="AB10" s="213"/>
      <c r="AC10" s="213"/>
      <c r="AD10" s="213"/>
      <c r="AE10" s="213"/>
      <c r="AF10" s="231"/>
      <c r="AG10" s="120"/>
      <c r="AS10" s="121">
        <f>18372/1.08</f>
        <v>17011.111111111109</v>
      </c>
    </row>
    <row r="11" spans="1:46" s="121" customFormat="1" ht="15.75" x14ac:dyDescent="0.3">
      <c r="A11" s="490"/>
      <c r="B11" s="499"/>
      <c r="C11" s="473"/>
      <c r="D11" s="473"/>
      <c r="E11" s="475"/>
      <c r="F11" s="132" t="s">
        <v>20</v>
      </c>
      <c r="G11" s="479" t="s">
        <v>10</v>
      </c>
      <c r="H11" s="480"/>
      <c r="I11" s="122">
        <v>0</v>
      </c>
      <c r="J11" s="123" t="s">
        <v>11</v>
      </c>
      <c r="K11" s="133"/>
      <c r="L11" s="481" t="s">
        <v>12</v>
      </c>
      <c r="M11" s="480"/>
      <c r="N11" s="122">
        <v>0</v>
      </c>
      <c r="O11" s="123" t="s">
        <v>11</v>
      </c>
      <c r="P11" s="246"/>
      <c r="Q11" s="481" t="s">
        <v>13</v>
      </c>
      <c r="R11" s="480"/>
      <c r="S11" s="122"/>
      <c r="T11" s="123" t="s">
        <v>11</v>
      </c>
      <c r="U11" s="185">
        <v>17101</v>
      </c>
      <c r="V11" s="429"/>
      <c r="W11" s="430"/>
      <c r="X11" s="189"/>
      <c r="Y11" s="189"/>
      <c r="Z11" s="216"/>
      <c r="AA11" s="216"/>
      <c r="AB11" s="216"/>
      <c r="AC11" s="216"/>
      <c r="AD11" s="216"/>
      <c r="AE11" s="216"/>
      <c r="AF11" s="233"/>
      <c r="AG11" s="120"/>
    </row>
    <row r="12" spans="1:46" s="121" customFormat="1" ht="47.25" x14ac:dyDescent="0.2">
      <c r="A12" s="490"/>
      <c r="B12" s="499"/>
      <c r="C12" s="467" t="s">
        <v>21</v>
      </c>
      <c r="D12" s="467"/>
      <c r="E12" s="134">
        <f>SUM(I12,M12,Q12,T12)</f>
        <v>0</v>
      </c>
      <c r="F12" s="135" t="s">
        <v>9</v>
      </c>
      <c r="G12" s="468" t="s">
        <v>22</v>
      </c>
      <c r="H12" s="468"/>
      <c r="I12" s="136">
        <v>0</v>
      </c>
      <c r="J12" s="137" t="s">
        <v>11</v>
      </c>
      <c r="K12" s="469" t="s">
        <v>23</v>
      </c>
      <c r="L12" s="468"/>
      <c r="M12" s="138">
        <v>0</v>
      </c>
      <c r="N12" s="137" t="s">
        <v>11</v>
      </c>
      <c r="O12" s="469" t="s">
        <v>24</v>
      </c>
      <c r="P12" s="468"/>
      <c r="Q12" s="138">
        <v>0</v>
      </c>
      <c r="R12" s="137" t="s">
        <v>11</v>
      </c>
      <c r="S12" s="196" t="s">
        <v>25</v>
      </c>
      <c r="T12" s="138">
        <v>0</v>
      </c>
      <c r="U12" s="139" t="s">
        <v>11</v>
      </c>
      <c r="V12" s="470"/>
      <c r="W12" s="471"/>
      <c r="X12" s="189"/>
      <c r="Y12" s="189"/>
      <c r="Z12" s="216"/>
      <c r="AA12" s="216"/>
      <c r="AB12" s="216"/>
      <c r="AC12" s="216"/>
      <c r="AD12" s="216"/>
      <c r="AE12" s="216"/>
      <c r="AF12" s="233"/>
      <c r="AG12" s="120"/>
    </row>
    <row r="13" spans="1:46" s="121" customFormat="1" ht="15.75" x14ac:dyDescent="0.3">
      <c r="A13" s="490"/>
      <c r="B13" s="499"/>
      <c r="C13" s="458" t="s">
        <v>26</v>
      </c>
      <c r="D13" s="459"/>
      <c r="E13" s="462" t="s">
        <v>27</v>
      </c>
      <c r="F13" s="463"/>
      <c r="G13" s="439" t="s">
        <v>28</v>
      </c>
      <c r="H13" s="439"/>
      <c r="I13" s="440"/>
      <c r="J13" s="140">
        <v>0</v>
      </c>
      <c r="K13" s="141" t="s">
        <v>29</v>
      </c>
      <c r="L13" s="445" t="s">
        <v>30</v>
      </c>
      <c r="M13" s="439"/>
      <c r="N13" s="440"/>
      <c r="O13" s="140"/>
      <c r="P13" s="142" t="s">
        <v>29</v>
      </c>
      <c r="Q13" s="445" t="s">
        <v>31</v>
      </c>
      <c r="R13" s="439"/>
      <c r="S13" s="440"/>
      <c r="T13" s="140">
        <v>0</v>
      </c>
      <c r="U13" s="143" t="s">
        <v>29</v>
      </c>
      <c r="V13" s="429" t="str">
        <f>IF(  (J13+O13+T13+J14+O14+T14) = ( ABS(J13)+ABS(O13)+ABS(T13)+ABS(J14)+ABS(O14)+ABS(T14) ),"OK","Nhập dữ liệu sai!")</f>
        <v>OK</v>
      </c>
      <c r="W13" s="430"/>
      <c r="X13" s="189"/>
      <c r="Y13" s="189"/>
      <c r="Z13" s="216"/>
      <c r="AA13" s="216"/>
      <c r="AB13" s="216"/>
      <c r="AC13" s="216"/>
      <c r="AD13" s="216"/>
      <c r="AE13" s="216"/>
      <c r="AF13" s="233"/>
      <c r="AG13" s="120"/>
    </row>
    <row r="14" spans="1:46" s="121" customFormat="1" ht="17.45" customHeight="1" thickBot="1" x14ac:dyDescent="0.35">
      <c r="A14" s="490"/>
      <c r="B14" s="499"/>
      <c r="C14" s="460"/>
      <c r="D14" s="461"/>
      <c r="E14" s="433" t="s">
        <v>32</v>
      </c>
      <c r="F14" s="434"/>
      <c r="G14" s="464"/>
      <c r="H14" s="464"/>
      <c r="I14" s="465"/>
      <c r="J14" s="220"/>
      <c r="K14" s="144" t="s">
        <v>29</v>
      </c>
      <c r="L14" s="466"/>
      <c r="M14" s="464"/>
      <c r="N14" s="465"/>
      <c r="O14" s="220"/>
      <c r="P14" s="124" t="s">
        <v>29</v>
      </c>
      <c r="Q14" s="466"/>
      <c r="R14" s="464"/>
      <c r="S14" s="465"/>
      <c r="T14" s="220"/>
      <c r="U14" s="145" t="s">
        <v>29</v>
      </c>
      <c r="V14" s="431"/>
      <c r="W14" s="432"/>
      <c r="X14" s="189"/>
      <c r="Y14" s="189"/>
      <c r="Z14" s="216"/>
      <c r="AA14" s="216"/>
      <c r="AB14" s="216"/>
      <c r="AC14" s="216"/>
      <c r="AD14" s="216"/>
      <c r="AE14" s="216"/>
      <c r="AF14" s="216"/>
      <c r="AG14" s="120"/>
      <c r="AT14" s="121">
        <f>11*11800</f>
        <v>129800</v>
      </c>
    </row>
    <row r="15" spans="1:46" s="121" customFormat="1" ht="15.75" x14ac:dyDescent="0.3">
      <c r="A15" s="490"/>
      <c r="B15" s="499"/>
      <c r="C15" s="435" t="s">
        <v>33</v>
      </c>
      <c r="D15" s="435"/>
      <c r="E15" s="437" t="s">
        <v>34</v>
      </c>
      <c r="F15" s="438"/>
      <c r="G15" s="439" t="s">
        <v>28</v>
      </c>
      <c r="H15" s="439"/>
      <c r="I15" s="440"/>
      <c r="J15" s="140">
        <v>0</v>
      </c>
      <c r="K15" s="141" t="s">
        <v>35</v>
      </c>
      <c r="L15" s="445" t="s">
        <v>30</v>
      </c>
      <c r="M15" s="439"/>
      <c r="N15" s="440"/>
      <c r="O15" s="140">
        <v>0</v>
      </c>
      <c r="P15" s="142" t="s">
        <v>35</v>
      </c>
      <c r="Q15" s="445" t="s">
        <v>31</v>
      </c>
      <c r="R15" s="439"/>
      <c r="S15" s="440"/>
      <c r="T15" s="140">
        <v>0</v>
      </c>
      <c r="U15" s="143" t="s">
        <v>35</v>
      </c>
      <c r="V15" s="448" t="str">
        <f>IF( (ABS(J17)+ABS(O17)+ABS(T17))&gt;0, IF(  (ABS(J15)+ABS(O15)+ABS(T15)+ABS(J16)+ABS(O16)+ABS(T16))&lt;&gt;0, "Nhập dữ liệu sai!", "OK"), "OK"       )</f>
        <v>OK</v>
      </c>
      <c r="W15" s="449"/>
      <c r="X15" s="189"/>
      <c r="Y15" s="189"/>
      <c r="Z15" s="216"/>
      <c r="AA15" s="216"/>
      <c r="AB15" s="216"/>
      <c r="AC15" s="216"/>
      <c r="AD15" s="216"/>
      <c r="AE15" s="216"/>
      <c r="AF15" s="233"/>
      <c r="AG15" s="120"/>
      <c r="AT15" s="121">
        <f>AT14/1.08</f>
        <v>120185.18518518518</v>
      </c>
    </row>
    <row r="16" spans="1:46" s="121" customFormat="1" ht="15.75" x14ac:dyDescent="0.3">
      <c r="A16" s="490"/>
      <c r="B16" s="499"/>
      <c r="C16" s="436"/>
      <c r="D16" s="436"/>
      <c r="E16" s="454" t="s">
        <v>36</v>
      </c>
      <c r="F16" s="455"/>
      <c r="G16" s="441"/>
      <c r="H16" s="441"/>
      <c r="I16" s="442"/>
      <c r="J16" s="146">
        <v>0</v>
      </c>
      <c r="K16" s="147" t="s">
        <v>35</v>
      </c>
      <c r="L16" s="446"/>
      <c r="M16" s="441"/>
      <c r="N16" s="442"/>
      <c r="O16" s="146"/>
      <c r="P16" s="148" t="s">
        <v>35</v>
      </c>
      <c r="Q16" s="446"/>
      <c r="R16" s="441"/>
      <c r="S16" s="442"/>
      <c r="T16" s="146"/>
      <c r="U16" s="149" t="s">
        <v>35</v>
      </c>
      <c r="V16" s="450"/>
      <c r="W16" s="451"/>
      <c r="X16" s="190"/>
      <c r="Y16" s="239"/>
      <c r="Z16" s="214"/>
      <c r="AA16" s="214"/>
      <c r="AB16" s="214"/>
      <c r="AC16" s="214"/>
      <c r="AD16" s="214"/>
      <c r="AE16" s="214"/>
      <c r="AF16" s="232"/>
      <c r="AG16" s="120"/>
    </row>
    <row r="17" spans="1:46" s="155" customFormat="1" ht="16.5" thickBot="1" x14ac:dyDescent="0.3">
      <c r="A17" s="491"/>
      <c r="B17" s="500"/>
      <c r="C17" s="436"/>
      <c r="D17" s="436"/>
      <c r="E17" s="456" t="s">
        <v>37</v>
      </c>
      <c r="F17" s="457"/>
      <c r="G17" s="443"/>
      <c r="H17" s="443"/>
      <c r="I17" s="444"/>
      <c r="J17" s="150"/>
      <c r="K17" s="151" t="s">
        <v>35</v>
      </c>
      <c r="L17" s="447"/>
      <c r="M17" s="443"/>
      <c r="N17" s="444"/>
      <c r="O17" s="150"/>
      <c r="P17" s="152" t="s">
        <v>35</v>
      </c>
      <c r="Q17" s="447"/>
      <c r="R17" s="443"/>
      <c r="S17" s="444"/>
      <c r="T17" s="150">
        <v>1</v>
      </c>
      <c r="U17" s="153" t="s">
        <v>35</v>
      </c>
      <c r="V17" s="452"/>
      <c r="W17" s="453"/>
      <c r="X17" s="190"/>
      <c r="Y17" s="190"/>
      <c r="Z17" s="214"/>
      <c r="AA17" s="214"/>
      <c r="AB17" s="214"/>
      <c r="AC17" s="214"/>
      <c r="AD17" s="214"/>
      <c r="AE17" s="214"/>
      <c r="AF17" s="232"/>
      <c r="AG17" s="154"/>
    </row>
    <row r="18" spans="1:46" ht="24.75" thickBot="1" x14ac:dyDescent="0.25">
      <c r="A18" s="415" t="s">
        <v>38</v>
      </c>
      <c r="B18" s="418" t="s">
        <v>39</v>
      </c>
      <c r="C18" s="419" t="s">
        <v>40</v>
      </c>
      <c r="D18" s="420" t="s">
        <v>41</v>
      </c>
      <c r="E18" s="422" t="s">
        <v>42</v>
      </c>
      <c r="F18" s="423"/>
      <c r="G18" s="427" t="s">
        <v>43</v>
      </c>
      <c r="H18" s="410"/>
      <c r="I18" s="410"/>
      <c r="J18" s="410"/>
      <c r="K18" s="410"/>
      <c r="L18" s="410"/>
      <c r="M18" s="411"/>
      <c r="N18" s="409" t="s">
        <v>44</v>
      </c>
      <c r="O18" s="410"/>
      <c r="P18" s="410"/>
      <c r="Q18" s="411"/>
      <c r="R18" s="412" t="s">
        <v>45</v>
      </c>
      <c r="S18" s="413"/>
      <c r="T18" s="414"/>
      <c r="U18" s="397" t="s">
        <v>46</v>
      </c>
      <c r="V18" s="399" t="s">
        <v>47</v>
      </c>
      <c r="W18" s="401" t="s">
        <v>48</v>
      </c>
      <c r="X18" s="190" t="s">
        <v>763</v>
      </c>
      <c r="Y18" s="190"/>
      <c r="Z18" s="214"/>
      <c r="AA18" s="214"/>
      <c r="AB18" s="214"/>
      <c r="AC18" s="214"/>
      <c r="AD18" s="214"/>
      <c r="AE18" s="214"/>
      <c r="AF18" s="232"/>
      <c r="AT18" s="3">
        <f>1/(0.4*0.4)</f>
        <v>6.2499999999999991</v>
      </c>
    </row>
    <row r="19" spans="1:46" ht="15.75" thickBot="1" x14ac:dyDescent="0.25">
      <c r="A19" s="416"/>
      <c r="B19" s="418"/>
      <c r="C19" s="419"/>
      <c r="D19" s="421"/>
      <c r="E19" s="424" t="s">
        <v>49</v>
      </c>
      <c r="F19" s="425" t="s">
        <v>50</v>
      </c>
      <c r="G19" s="394" t="s">
        <v>51</v>
      </c>
      <c r="H19" s="395"/>
      <c r="I19" s="396" t="s">
        <v>52</v>
      </c>
      <c r="J19" s="396"/>
      <c r="K19" s="396" t="s">
        <v>53</v>
      </c>
      <c r="L19" s="396"/>
      <c r="M19" s="428" t="s">
        <v>54</v>
      </c>
      <c r="N19" s="393" t="s">
        <v>55</v>
      </c>
      <c r="O19" s="402" t="s">
        <v>56</v>
      </c>
      <c r="P19" s="403"/>
      <c r="Q19" s="404" t="s">
        <v>57</v>
      </c>
      <c r="R19" s="406" t="s">
        <v>58</v>
      </c>
      <c r="S19" s="407"/>
      <c r="T19" s="408" t="s">
        <v>57</v>
      </c>
      <c r="U19" s="398"/>
      <c r="V19" s="399"/>
      <c r="W19" s="401"/>
      <c r="X19" s="186"/>
      <c r="Y19" s="186"/>
      <c r="Z19" s="217"/>
      <c r="AA19" s="217"/>
      <c r="AB19" s="217"/>
      <c r="AC19" s="217"/>
      <c r="AD19" s="217"/>
      <c r="AE19" s="217"/>
      <c r="AF19" s="234"/>
      <c r="AT19" s="3">
        <f>AT18*16500</f>
        <v>103124.99999999999</v>
      </c>
    </row>
    <row r="20" spans="1:46" ht="75" customHeight="1" thickBot="1" x14ac:dyDescent="0.25">
      <c r="A20" s="417"/>
      <c r="B20" s="418"/>
      <c r="C20" s="419"/>
      <c r="D20" s="421"/>
      <c r="E20" s="421"/>
      <c r="F20" s="426"/>
      <c r="G20" s="244" t="s">
        <v>59</v>
      </c>
      <c r="H20" s="245" t="s">
        <v>60</v>
      </c>
      <c r="I20" s="5" t="s">
        <v>59</v>
      </c>
      <c r="J20" s="5" t="s">
        <v>60</v>
      </c>
      <c r="K20" s="5" t="s">
        <v>59</v>
      </c>
      <c r="L20" s="5" t="s">
        <v>60</v>
      </c>
      <c r="M20" s="428"/>
      <c r="N20" s="393"/>
      <c r="O20" s="6" t="s">
        <v>61</v>
      </c>
      <c r="P20" s="6" t="s">
        <v>62</v>
      </c>
      <c r="Q20" s="405"/>
      <c r="R20" s="4" t="s">
        <v>63</v>
      </c>
      <c r="S20" s="195" t="s">
        <v>64</v>
      </c>
      <c r="T20" s="408"/>
      <c r="U20" s="398"/>
      <c r="V20" s="400"/>
      <c r="W20" s="401"/>
      <c r="X20" s="187"/>
      <c r="Y20" s="187"/>
      <c r="Z20" s="218" t="s">
        <v>765</v>
      </c>
      <c r="AA20" s="218" t="s">
        <v>766</v>
      </c>
      <c r="AB20" s="218" t="s">
        <v>767</v>
      </c>
      <c r="AC20" s="218" t="s">
        <v>768</v>
      </c>
      <c r="AD20" s="218" t="s">
        <v>769</v>
      </c>
      <c r="AE20" s="230" t="s">
        <v>773</v>
      </c>
      <c r="AF20" s="235" t="s">
        <v>774</v>
      </c>
      <c r="AT20" s="376">
        <f>AT19/1.08</f>
        <v>95486.111111111095</v>
      </c>
    </row>
    <row r="21" spans="1:46" hidden="1" x14ac:dyDescent="0.2">
      <c r="A21" s="247" t="s">
        <v>65</v>
      </c>
      <c r="B21" s="7" t="s">
        <v>66</v>
      </c>
      <c r="C21" s="8"/>
      <c r="D21" s="9"/>
      <c r="E21" s="10"/>
      <c r="F21" s="11"/>
      <c r="G21" s="12"/>
      <c r="H21" s="13"/>
      <c r="I21" s="13"/>
      <c r="J21" s="14"/>
      <c r="K21" s="13"/>
      <c r="L21" s="13"/>
      <c r="M21" s="15"/>
      <c r="N21" s="16"/>
      <c r="O21" s="17"/>
      <c r="P21" s="17"/>
      <c r="Q21" s="18"/>
      <c r="R21" s="19"/>
      <c r="S21" s="20"/>
      <c r="T21" s="21"/>
      <c r="U21" s="22"/>
      <c r="V21" s="23"/>
      <c r="W21" s="248"/>
      <c r="X21" s="187"/>
      <c r="Y21" s="187"/>
      <c r="Z21" s="218"/>
      <c r="AA21" s="218"/>
      <c r="AB21" s="218"/>
      <c r="AC21" s="218"/>
      <c r="AD21" s="218"/>
      <c r="AE21" s="230"/>
      <c r="AF21" s="235"/>
    </row>
    <row r="22" spans="1:46" hidden="1" x14ac:dyDescent="0.2">
      <c r="A22" s="249" t="s">
        <v>67</v>
      </c>
      <c r="B22" s="24" t="s">
        <v>68</v>
      </c>
      <c r="C22" s="25"/>
      <c r="D22" s="26"/>
      <c r="E22" s="27">
        <v>0</v>
      </c>
      <c r="F22" s="28">
        <v>0</v>
      </c>
      <c r="G22" s="29">
        <v>0</v>
      </c>
      <c r="H22" s="30"/>
      <c r="I22" s="30"/>
      <c r="J22" s="31"/>
      <c r="K22" s="30"/>
      <c r="L22" s="30">
        <v>0</v>
      </c>
      <c r="M22" s="32">
        <v>0</v>
      </c>
      <c r="N22" s="33">
        <v>0</v>
      </c>
      <c r="O22" s="34"/>
      <c r="P22" s="34" t="s">
        <v>69</v>
      </c>
      <c r="Q22" s="35" t="s">
        <v>69</v>
      </c>
      <c r="R22" s="36">
        <v>0</v>
      </c>
      <c r="S22" s="37">
        <v>0</v>
      </c>
      <c r="T22" s="38">
        <v>0</v>
      </c>
      <c r="U22" s="39" t="s">
        <v>69</v>
      </c>
      <c r="V22" s="40"/>
      <c r="W22" s="250"/>
      <c r="X22" s="187"/>
      <c r="Y22" s="187"/>
      <c r="Z22" s="218"/>
      <c r="AA22" s="218"/>
      <c r="AB22" s="218"/>
      <c r="AC22" s="218"/>
      <c r="AD22" s="218"/>
      <c r="AE22" s="218"/>
      <c r="AF22" s="218"/>
    </row>
    <row r="23" spans="1:46" hidden="1" x14ac:dyDescent="0.2">
      <c r="A23" s="249"/>
      <c r="B23" s="41" t="s">
        <v>70</v>
      </c>
      <c r="C23" s="42" t="s">
        <v>71</v>
      </c>
      <c r="D23" s="26">
        <v>0.05</v>
      </c>
      <c r="E23" s="43">
        <v>76000</v>
      </c>
      <c r="F23" s="28">
        <f>E23/1.1</f>
        <v>69090.909090909088</v>
      </c>
      <c r="G23" s="29"/>
      <c r="H23" s="30"/>
      <c r="I23" s="30">
        <f t="shared" ref="I23:I36" si="0">$I$10+$N$10+$S$10+$I$11+$N$11+$S$11</f>
        <v>0</v>
      </c>
      <c r="J23" s="31">
        <f>D23*'cuoc vc'!$B$11*$X$23</f>
        <v>0</v>
      </c>
      <c r="K23" s="30">
        <f>$E$12</f>
        <v>0</v>
      </c>
      <c r="L23" s="30">
        <f>D23*'cuoc vc'!$D$39</f>
        <v>0</v>
      </c>
      <c r="M23" s="32">
        <f>J23+L23</f>
        <v>0</v>
      </c>
      <c r="N23" s="33">
        <f>$J$13+$J$14+$O$13+$O$14+$T$13+$T$14</f>
        <v>0</v>
      </c>
      <c r="O23" s="238"/>
      <c r="P23" s="34"/>
      <c r="Q23" s="35">
        <f t="shared" ref="Q23:Q88" si="1">$O23+$P23</f>
        <v>0</v>
      </c>
      <c r="R23" s="36">
        <f>AA23</f>
        <v>0</v>
      </c>
      <c r="S23" s="35">
        <f t="shared" ref="S23:S37" si="2">(IF(($J$17+$O$17+$T$17)&gt;0,AC23,AB23)*Y23)*0.7</f>
        <v>962.50000000000011</v>
      </c>
      <c r="T23" s="44">
        <f>R23+S23</f>
        <v>962.50000000000011</v>
      </c>
      <c r="U23" s="39">
        <f>ROUND((F23+M23+Q23+T23),-2)</f>
        <v>70100</v>
      </c>
      <c r="V23" s="40">
        <v>3</v>
      </c>
      <c r="W23" s="251">
        <v>1.3</v>
      </c>
      <c r="X23" s="344">
        <f>'cuoc vc'!K11</f>
        <v>0.8</v>
      </c>
      <c r="Y23" s="26">
        <v>0.05</v>
      </c>
      <c r="Z23" s="219">
        <v>11</v>
      </c>
      <c r="AA23" s="219">
        <f>VLOOKUP(Z23,'cuoc vc'!$E$50:$L$64,8)</f>
        <v>0</v>
      </c>
      <c r="AB23" s="218">
        <f>VLOOKUP(Z23,'cuoc vc'!$E$50:$N$64,10)</f>
        <v>0</v>
      </c>
      <c r="AC23" s="218">
        <f>VLOOKUP(Z23,'cuoc vc'!$E$50:$P$64,12)</f>
        <v>27500.000000000004</v>
      </c>
      <c r="AD23" s="218" t="str">
        <f>VLOOKUP(Z23,'cuoc vc'!$E$50:$H$64,4)</f>
        <v>Tấn</v>
      </c>
      <c r="AE23" s="218"/>
      <c r="AF23" s="218"/>
      <c r="AG23" s="2">
        <f>U23/50</f>
        <v>1402</v>
      </c>
    </row>
    <row r="24" spans="1:46" hidden="1" x14ac:dyDescent="0.2">
      <c r="A24" s="249"/>
      <c r="B24" s="41" t="s">
        <v>72</v>
      </c>
      <c r="C24" s="42" t="s">
        <v>73</v>
      </c>
      <c r="D24" s="26">
        <v>0.05</v>
      </c>
      <c r="E24" s="43">
        <v>88000</v>
      </c>
      <c r="F24" s="28">
        <f t="shared" ref="F24:F34" si="3">E24/1.1</f>
        <v>80000</v>
      </c>
      <c r="G24" s="29"/>
      <c r="H24" s="30"/>
      <c r="I24" s="30">
        <f t="shared" si="0"/>
        <v>0</v>
      </c>
      <c r="J24" s="31">
        <f>D24*'cuoc vc'!$B$11*$X$23</f>
        <v>0</v>
      </c>
      <c r="K24" s="30">
        <f>$E$12</f>
        <v>0</v>
      </c>
      <c r="L24" s="30">
        <f>D24*'cuoc vc'!$D$39</f>
        <v>0</v>
      </c>
      <c r="M24" s="32">
        <f t="shared" ref="M24:M87" si="4">J24+L24</f>
        <v>0</v>
      </c>
      <c r="N24" s="33">
        <f>$J$13+$J$14+$O$13+$O$14+$T$13+$T$14</f>
        <v>0</v>
      </c>
      <c r="O24" s="238"/>
      <c r="P24" s="34"/>
      <c r="Q24" s="35">
        <f t="shared" si="1"/>
        <v>0</v>
      </c>
      <c r="R24" s="36">
        <f t="shared" ref="R24:R87" si="5">AA24</f>
        <v>0</v>
      </c>
      <c r="S24" s="35">
        <f t="shared" si="2"/>
        <v>962.50000000000011</v>
      </c>
      <c r="T24" s="44">
        <f t="shared" ref="T24:T87" si="6">R24+S24</f>
        <v>962.50000000000011</v>
      </c>
      <c r="U24" s="39">
        <f>ROUND((F24+M24+Q24+T24),-2)</f>
        <v>81000</v>
      </c>
      <c r="V24" s="40">
        <v>3</v>
      </c>
      <c r="W24" s="251">
        <v>1.3</v>
      </c>
      <c r="X24" s="187"/>
      <c r="Y24" s="26">
        <v>0.05</v>
      </c>
      <c r="Z24" s="219">
        <v>11</v>
      </c>
      <c r="AA24" s="219">
        <f>VLOOKUP(Z24,'cuoc vc'!$E$50:$L$64,8)</f>
        <v>0</v>
      </c>
      <c r="AB24" s="218">
        <f>VLOOKUP(Z24,'cuoc vc'!$E$50:$N$64,10)</f>
        <v>0</v>
      </c>
      <c r="AC24" s="218">
        <f>VLOOKUP(Z24,'cuoc vc'!$E$50:$P$64,12)</f>
        <v>27500.000000000004</v>
      </c>
      <c r="AD24" s="218" t="str">
        <f>VLOOKUP(Z24,'cuoc vc'!$E$50:$H$64,4)</f>
        <v>Tấn</v>
      </c>
      <c r="AE24" s="218"/>
      <c r="AF24" s="218"/>
      <c r="AG24" s="2">
        <f t="shared" ref="AG24:AG32" si="7">U24/50</f>
        <v>1620</v>
      </c>
      <c r="AJ24" s="3" t="s">
        <v>74</v>
      </c>
      <c r="AK24" s="3" t="s">
        <v>75</v>
      </c>
      <c r="AL24" s="3" t="s">
        <v>76</v>
      </c>
    </row>
    <row r="25" spans="1:46" hidden="1" x14ac:dyDescent="0.2">
      <c r="A25" s="249"/>
      <c r="B25" s="41" t="s">
        <v>77</v>
      </c>
      <c r="C25" s="42" t="s">
        <v>73</v>
      </c>
      <c r="D25" s="26">
        <v>0.05</v>
      </c>
      <c r="E25" s="43">
        <v>80000</v>
      </c>
      <c r="F25" s="28">
        <f t="shared" si="3"/>
        <v>72727.272727272721</v>
      </c>
      <c r="G25" s="29"/>
      <c r="H25" s="30"/>
      <c r="I25" s="30">
        <f t="shared" si="0"/>
        <v>0</v>
      </c>
      <c r="J25" s="31">
        <f>D25*'cuoc vc'!$B$11*$X$23</f>
        <v>0</v>
      </c>
      <c r="K25" s="30">
        <f>$E$12</f>
        <v>0</v>
      </c>
      <c r="L25" s="30">
        <f>D25*'cuoc vc'!$D$39</f>
        <v>0</v>
      </c>
      <c r="M25" s="32">
        <f t="shared" si="4"/>
        <v>0</v>
      </c>
      <c r="N25" s="33">
        <f>$J$13+$J$14+$O$13+$O$14+$T$13+$T$14</f>
        <v>0</v>
      </c>
      <c r="O25" s="238"/>
      <c r="P25" s="34"/>
      <c r="Q25" s="35">
        <f t="shared" si="1"/>
        <v>0</v>
      </c>
      <c r="R25" s="36">
        <f t="shared" si="5"/>
        <v>0</v>
      </c>
      <c r="S25" s="35">
        <f t="shared" si="2"/>
        <v>962.50000000000011</v>
      </c>
      <c r="T25" s="44">
        <f t="shared" si="6"/>
        <v>962.50000000000011</v>
      </c>
      <c r="U25" s="39">
        <f>ROUND((F25+M25+Q25+T25),-2)</f>
        <v>73700</v>
      </c>
      <c r="V25" s="40">
        <v>3</v>
      </c>
      <c r="W25" s="251">
        <v>1.3</v>
      </c>
      <c r="X25" s="187"/>
      <c r="Y25" s="26">
        <v>0.05</v>
      </c>
      <c r="Z25" s="219">
        <v>11</v>
      </c>
      <c r="AA25" s="219">
        <f>VLOOKUP(Z25,'cuoc vc'!$E$50:$L$64,8)</f>
        <v>0</v>
      </c>
      <c r="AB25" s="218">
        <f>VLOOKUP(Z25,'cuoc vc'!$E$50:$N$64,10)</f>
        <v>0</v>
      </c>
      <c r="AC25" s="218">
        <f>VLOOKUP(Z25,'cuoc vc'!$E$50:$P$64,12)</f>
        <v>27500.000000000004</v>
      </c>
      <c r="AD25" s="218" t="str">
        <f>VLOOKUP(Z25,'cuoc vc'!$E$50:$H$64,4)</f>
        <v>Tấn</v>
      </c>
      <c r="AE25" s="218"/>
      <c r="AF25" s="218"/>
      <c r="AG25" s="2">
        <f t="shared" si="7"/>
        <v>1474</v>
      </c>
      <c r="AJ25" s="2">
        <v>492000</v>
      </c>
      <c r="AK25" s="2">
        <v>614000</v>
      </c>
      <c r="AL25" s="45">
        <v>735000</v>
      </c>
    </row>
    <row r="26" spans="1:46" hidden="1" x14ac:dyDescent="0.2">
      <c r="A26" s="249"/>
      <c r="B26" s="41" t="s">
        <v>78</v>
      </c>
      <c r="C26" s="42" t="s">
        <v>73</v>
      </c>
      <c r="D26" s="26">
        <v>0.05</v>
      </c>
      <c r="E26" s="43">
        <v>87000</v>
      </c>
      <c r="F26" s="28">
        <f t="shared" si="3"/>
        <v>79090.909090909088</v>
      </c>
      <c r="G26" s="29"/>
      <c r="H26" s="30"/>
      <c r="I26" s="30">
        <f t="shared" si="0"/>
        <v>0</v>
      </c>
      <c r="J26" s="31">
        <f>D26*'cuoc vc'!$B$11*$X$23</f>
        <v>0</v>
      </c>
      <c r="K26" s="30">
        <f t="shared" ref="K26:K89" si="8">$E$12</f>
        <v>0</v>
      </c>
      <c r="L26" s="30">
        <f>D26*'cuoc vc'!$D$39</f>
        <v>0</v>
      </c>
      <c r="M26" s="32">
        <f t="shared" si="4"/>
        <v>0</v>
      </c>
      <c r="N26" s="33">
        <f t="shared" ref="N26:N88" si="9">$J$13+$J$14+$O$13+$O$14+$T$13+$T$14</f>
        <v>0</v>
      </c>
      <c r="O26" s="238"/>
      <c r="P26" s="34"/>
      <c r="Q26" s="35">
        <f t="shared" si="1"/>
        <v>0</v>
      </c>
      <c r="R26" s="36">
        <f t="shared" si="5"/>
        <v>0</v>
      </c>
      <c r="S26" s="35">
        <f t="shared" si="2"/>
        <v>962.50000000000011</v>
      </c>
      <c r="T26" s="44">
        <f t="shared" si="6"/>
        <v>962.50000000000011</v>
      </c>
      <c r="U26" s="39">
        <f t="shared" ref="U26:U89" si="10">ROUND((F26+M26+Q26+T26),-2)</f>
        <v>80100</v>
      </c>
      <c r="V26" s="40">
        <v>3</v>
      </c>
      <c r="W26" s="251">
        <v>1.3</v>
      </c>
      <c r="X26" s="187"/>
      <c r="Y26" s="26">
        <v>0.05</v>
      </c>
      <c r="Z26" s="219">
        <v>11</v>
      </c>
      <c r="AA26" s="219">
        <f>VLOOKUP(Z26,'cuoc vc'!$E$50:$L$64,8)</f>
        <v>0</v>
      </c>
      <c r="AB26" s="218">
        <f>VLOOKUP(Z26,'cuoc vc'!$E$50:$N$64,10)</f>
        <v>0</v>
      </c>
      <c r="AC26" s="218">
        <f>VLOOKUP(Z26,'cuoc vc'!$E$50:$P$64,12)</f>
        <v>27500.000000000004</v>
      </c>
      <c r="AD26" s="218" t="str">
        <f>VLOOKUP(Z26,'cuoc vc'!$E$50:$H$64,4)</f>
        <v>Tấn</v>
      </c>
      <c r="AE26" s="218"/>
      <c r="AF26" s="218"/>
      <c r="AG26" s="2">
        <f t="shared" si="7"/>
        <v>1602</v>
      </c>
      <c r="AJ26" s="46">
        <v>0.3</v>
      </c>
      <c r="AK26" s="46">
        <v>0.3</v>
      </c>
      <c r="AL26" s="46">
        <v>0.3</v>
      </c>
    </row>
    <row r="27" spans="1:46" hidden="1" x14ac:dyDescent="0.2">
      <c r="A27" s="249"/>
      <c r="B27" s="41" t="s">
        <v>79</v>
      </c>
      <c r="C27" s="42" t="s">
        <v>73</v>
      </c>
      <c r="D27" s="26">
        <v>0.05</v>
      </c>
      <c r="E27" s="43"/>
      <c r="F27" s="28">
        <f t="shared" si="3"/>
        <v>0</v>
      </c>
      <c r="G27" s="29"/>
      <c r="H27" s="30"/>
      <c r="I27" s="30">
        <f t="shared" si="0"/>
        <v>0</v>
      </c>
      <c r="J27" s="31">
        <f>D27*'cuoc vc'!$B$11*$X$23</f>
        <v>0</v>
      </c>
      <c r="K27" s="30">
        <f t="shared" si="8"/>
        <v>0</v>
      </c>
      <c r="L27" s="30">
        <f>D27*'cuoc vc'!$D$39</f>
        <v>0</v>
      </c>
      <c r="M27" s="32">
        <f t="shared" si="4"/>
        <v>0</v>
      </c>
      <c r="N27" s="33">
        <f t="shared" si="9"/>
        <v>0</v>
      </c>
      <c r="O27" s="238"/>
      <c r="P27" s="34"/>
      <c r="Q27" s="35">
        <f t="shared" si="1"/>
        <v>0</v>
      </c>
      <c r="R27" s="36">
        <f t="shared" si="5"/>
        <v>0</v>
      </c>
      <c r="S27" s="35">
        <f t="shared" si="2"/>
        <v>962.50000000000011</v>
      </c>
      <c r="T27" s="44">
        <f t="shared" si="6"/>
        <v>962.50000000000011</v>
      </c>
      <c r="U27" s="39">
        <f t="shared" si="10"/>
        <v>1000</v>
      </c>
      <c r="V27" s="40">
        <v>3</v>
      </c>
      <c r="W27" s="251">
        <v>1.3</v>
      </c>
      <c r="X27" s="187"/>
      <c r="Y27" s="26">
        <v>0.05</v>
      </c>
      <c r="Z27" s="219">
        <v>11</v>
      </c>
      <c r="AA27" s="219">
        <f>VLOOKUP(Z27,'cuoc vc'!$E$50:$L$64,8)</f>
        <v>0</v>
      </c>
      <c r="AB27" s="218">
        <f>VLOOKUP(Z27,'cuoc vc'!$E$50:$N$64,10)</f>
        <v>0</v>
      </c>
      <c r="AC27" s="218">
        <f>VLOOKUP(Z27,'cuoc vc'!$E$50:$P$64,12)</f>
        <v>27500.000000000004</v>
      </c>
      <c r="AD27" s="218" t="str">
        <f>VLOOKUP(Z27,'cuoc vc'!$E$50:$H$64,4)</f>
        <v>Tấn</v>
      </c>
      <c r="AE27" s="218"/>
      <c r="AF27" s="218"/>
      <c r="AG27" s="2">
        <f t="shared" si="7"/>
        <v>20</v>
      </c>
      <c r="AJ27" s="47">
        <f>AJ25*AJ26+AJ25</f>
        <v>639600</v>
      </c>
      <c r="AK27" s="47">
        <f>AK25*AK26+AK25</f>
        <v>798200</v>
      </c>
      <c r="AL27" s="48">
        <f>AL25*AL26+AL25</f>
        <v>955500</v>
      </c>
    </row>
    <row r="28" spans="1:46" hidden="1" x14ac:dyDescent="0.2">
      <c r="A28" s="249"/>
      <c r="B28" s="41" t="s">
        <v>80</v>
      </c>
      <c r="C28" s="42" t="s">
        <v>73</v>
      </c>
      <c r="D28" s="26">
        <v>0.05</v>
      </c>
      <c r="E28" s="43">
        <v>75000</v>
      </c>
      <c r="F28" s="28">
        <f t="shared" si="3"/>
        <v>68181.818181818177</v>
      </c>
      <c r="G28" s="29"/>
      <c r="H28" s="30"/>
      <c r="I28" s="30">
        <f t="shared" si="0"/>
        <v>0</v>
      </c>
      <c r="J28" s="31">
        <f>D28*'cuoc vc'!$B$11*$X$23</f>
        <v>0</v>
      </c>
      <c r="K28" s="30">
        <f t="shared" si="8"/>
        <v>0</v>
      </c>
      <c r="L28" s="30">
        <f>D28*'cuoc vc'!$D$39</f>
        <v>0</v>
      </c>
      <c r="M28" s="32">
        <f t="shared" si="4"/>
        <v>0</v>
      </c>
      <c r="N28" s="33">
        <f t="shared" si="9"/>
        <v>0</v>
      </c>
      <c r="O28" s="238"/>
      <c r="P28" s="34"/>
      <c r="Q28" s="35">
        <f t="shared" si="1"/>
        <v>0</v>
      </c>
      <c r="R28" s="36">
        <f t="shared" si="5"/>
        <v>0</v>
      </c>
      <c r="S28" s="35">
        <f t="shared" si="2"/>
        <v>962.50000000000011</v>
      </c>
      <c r="T28" s="44">
        <f t="shared" si="6"/>
        <v>962.50000000000011</v>
      </c>
      <c r="U28" s="39">
        <f>ROUND((F28+M28+Q28+T28),-2)</f>
        <v>69100</v>
      </c>
      <c r="V28" s="40">
        <v>3</v>
      </c>
      <c r="W28" s="251">
        <v>1.3</v>
      </c>
      <c r="X28" s="187"/>
      <c r="Y28" s="26">
        <v>0.05</v>
      </c>
      <c r="Z28" s="219">
        <v>11</v>
      </c>
      <c r="AA28" s="219">
        <f>VLOOKUP(Z28,'cuoc vc'!$E$50:$L$64,8)</f>
        <v>0</v>
      </c>
      <c r="AB28" s="218">
        <f>VLOOKUP(Z28,'cuoc vc'!$E$50:$N$64,10)</f>
        <v>0</v>
      </c>
      <c r="AC28" s="218">
        <f>VLOOKUP(Z28,'cuoc vc'!$E$50:$P$64,12)</f>
        <v>27500.000000000004</v>
      </c>
      <c r="AD28" s="218" t="str">
        <f>VLOOKUP(Z28,'cuoc vc'!$E$50:$H$64,4)</f>
        <v>Tấn</v>
      </c>
      <c r="AE28" s="218"/>
      <c r="AF28" s="218"/>
      <c r="AG28" s="2">
        <f t="shared" si="7"/>
        <v>1382</v>
      </c>
    </row>
    <row r="29" spans="1:46" hidden="1" x14ac:dyDescent="0.2">
      <c r="A29" s="249"/>
      <c r="B29" s="41" t="s">
        <v>81</v>
      </c>
      <c r="C29" s="42" t="s">
        <v>73</v>
      </c>
      <c r="D29" s="26">
        <v>0.05</v>
      </c>
      <c r="E29" s="43">
        <v>88500</v>
      </c>
      <c r="F29" s="28">
        <f t="shared" si="3"/>
        <v>80454.545454545441</v>
      </c>
      <c r="G29" s="29"/>
      <c r="H29" s="30"/>
      <c r="I29" s="30">
        <f t="shared" si="0"/>
        <v>0</v>
      </c>
      <c r="J29" s="31">
        <f>D29*'cuoc vc'!$B$11*$X$23</f>
        <v>0</v>
      </c>
      <c r="K29" s="30">
        <f t="shared" si="8"/>
        <v>0</v>
      </c>
      <c r="L29" s="30">
        <f>D29*'cuoc vc'!$D$39</f>
        <v>0</v>
      </c>
      <c r="M29" s="32">
        <f t="shared" si="4"/>
        <v>0</v>
      </c>
      <c r="N29" s="33">
        <f t="shared" si="9"/>
        <v>0</v>
      </c>
      <c r="O29" s="238"/>
      <c r="P29" s="34"/>
      <c r="Q29" s="35">
        <f t="shared" si="1"/>
        <v>0</v>
      </c>
      <c r="R29" s="36">
        <f t="shared" si="5"/>
        <v>0</v>
      </c>
      <c r="S29" s="35">
        <f t="shared" si="2"/>
        <v>962.50000000000011</v>
      </c>
      <c r="T29" s="44">
        <f t="shared" si="6"/>
        <v>962.50000000000011</v>
      </c>
      <c r="U29" s="39">
        <f t="shared" si="10"/>
        <v>81400</v>
      </c>
      <c r="V29" s="40">
        <v>3</v>
      </c>
      <c r="W29" s="251">
        <v>1.3</v>
      </c>
      <c r="X29" s="187"/>
      <c r="Y29" s="26">
        <v>0.05</v>
      </c>
      <c r="Z29" s="219">
        <v>11</v>
      </c>
      <c r="AA29" s="219">
        <f>VLOOKUP(Z29,'cuoc vc'!$E$50:$L$64,8)</f>
        <v>0</v>
      </c>
      <c r="AB29" s="218">
        <f>VLOOKUP(Z29,'cuoc vc'!$E$50:$N$64,10)</f>
        <v>0</v>
      </c>
      <c r="AC29" s="218">
        <f>VLOOKUP(Z29,'cuoc vc'!$E$50:$P$64,12)</f>
        <v>27500.000000000004</v>
      </c>
      <c r="AD29" s="218" t="str">
        <f>VLOOKUP(Z29,'cuoc vc'!$E$50:$H$64,4)</f>
        <v>Tấn</v>
      </c>
      <c r="AE29" s="218"/>
      <c r="AF29" s="218"/>
      <c r="AG29" s="2">
        <f t="shared" si="7"/>
        <v>1628</v>
      </c>
    </row>
    <row r="30" spans="1:46" hidden="1" x14ac:dyDescent="0.2">
      <c r="A30" s="249"/>
      <c r="B30" s="41" t="s">
        <v>82</v>
      </c>
      <c r="C30" s="42" t="s">
        <v>73</v>
      </c>
      <c r="D30" s="26">
        <v>0.05</v>
      </c>
      <c r="E30" s="43">
        <v>73000</v>
      </c>
      <c r="F30" s="28">
        <f t="shared" si="3"/>
        <v>66363.636363636353</v>
      </c>
      <c r="G30" s="29"/>
      <c r="H30" s="30"/>
      <c r="I30" s="30">
        <f t="shared" si="0"/>
        <v>0</v>
      </c>
      <c r="J30" s="31">
        <f>D30*'cuoc vc'!$B$11*$X$23</f>
        <v>0</v>
      </c>
      <c r="K30" s="30">
        <f t="shared" si="8"/>
        <v>0</v>
      </c>
      <c r="L30" s="30">
        <f>D30*'cuoc vc'!$D$39</f>
        <v>0</v>
      </c>
      <c r="M30" s="32">
        <f t="shared" si="4"/>
        <v>0</v>
      </c>
      <c r="N30" s="33">
        <f t="shared" si="9"/>
        <v>0</v>
      </c>
      <c r="O30" s="238"/>
      <c r="P30" s="34"/>
      <c r="Q30" s="35">
        <f t="shared" si="1"/>
        <v>0</v>
      </c>
      <c r="R30" s="36">
        <f t="shared" si="5"/>
        <v>0</v>
      </c>
      <c r="S30" s="35">
        <f t="shared" si="2"/>
        <v>962.50000000000011</v>
      </c>
      <c r="T30" s="44">
        <f t="shared" si="6"/>
        <v>962.50000000000011</v>
      </c>
      <c r="U30" s="39">
        <f>ROUND((F30+M30+Q30+T30),-2)</f>
        <v>67300</v>
      </c>
      <c r="V30" s="40">
        <v>3</v>
      </c>
      <c r="W30" s="251">
        <v>1.3</v>
      </c>
      <c r="X30" s="187"/>
      <c r="Y30" s="26">
        <v>0.05</v>
      </c>
      <c r="Z30" s="219">
        <v>11</v>
      </c>
      <c r="AA30" s="219">
        <f>VLOOKUP(Z30,'cuoc vc'!$E$50:$L$64,8)</f>
        <v>0</v>
      </c>
      <c r="AB30" s="218">
        <f>VLOOKUP(Z30,'cuoc vc'!$E$50:$N$64,10)</f>
        <v>0</v>
      </c>
      <c r="AC30" s="218">
        <f>VLOOKUP(Z30,'cuoc vc'!$E$50:$P$64,12)</f>
        <v>27500.000000000004</v>
      </c>
      <c r="AD30" s="218" t="str">
        <f>VLOOKUP(Z30,'cuoc vc'!$E$50:$H$64,4)</f>
        <v>Tấn</v>
      </c>
      <c r="AE30" s="218"/>
      <c r="AF30" s="218"/>
      <c r="AG30" s="2">
        <f t="shared" si="7"/>
        <v>1346</v>
      </c>
    </row>
    <row r="31" spans="1:46" hidden="1" x14ac:dyDescent="0.2">
      <c r="A31" s="249"/>
      <c r="B31" s="41" t="s">
        <v>83</v>
      </c>
      <c r="C31" s="42" t="s">
        <v>73</v>
      </c>
      <c r="D31" s="26">
        <v>0.05</v>
      </c>
      <c r="E31" s="43"/>
      <c r="F31" s="28">
        <f t="shared" si="3"/>
        <v>0</v>
      </c>
      <c r="G31" s="29"/>
      <c r="H31" s="30"/>
      <c r="I31" s="30">
        <f t="shared" si="0"/>
        <v>0</v>
      </c>
      <c r="J31" s="31">
        <f>D31*'cuoc vc'!$B$11*$X$23</f>
        <v>0</v>
      </c>
      <c r="K31" s="30">
        <f t="shared" si="8"/>
        <v>0</v>
      </c>
      <c r="L31" s="30">
        <f>D31*'cuoc vc'!$D$39</f>
        <v>0</v>
      </c>
      <c r="M31" s="32">
        <f t="shared" si="4"/>
        <v>0</v>
      </c>
      <c r="N31" s="33">
        <f t="shared" si="9"/>
        <v>0</v>
      </c>
      <c r="O31" s="238"/>
      <c r="P31" s="34"/>
      <c r="Q31" s="35">
        <f t="shared" si="1"/>
        <v>0</v>
      </c>
      <c r="R31" s="36">
        <f t="shared" si="5"/>
        <v>0</v>
      </c>
      <c r="S31" s="35">
        <f t="shared" si="2"/>
        <v>962.50000000000011</v>
      </c>
      <c r="T31" s="44">
        <f t="shared" si="6"/>
        <v>962.50000000000011</v>
      </c>
      <c r="U31" s="39">
        <f>ROUND((F31+M31+Q31+T31),-2)</f>
        <v>1000</v>
      </c>
      <c r="V31" s="40">
        <v>3</v>
      </c>
      <c r="W31" s="251">
        <v>1.3</v>
      </c>
      <c r="X31" s="187"/>
      <c r="Y31" s="26">
        <v>0.05</v>
      </c>
      <c r="Z31" s="219">
        <v>11</v>
      </c>
      <c r="AA31" s="219">
        <f>VLOOKUP(Z31,'cuoc vc'!$E$50:$L$64,8)</f>
        <v>0</v>
      </c>
      <c r="AB31" s="218">
        <f>VLOOKUP(Z31,'cuoc vc'!$E$50:$N$64,10)</f>
        <v>0</v>
      </c>
      <c r="AC31" s="218">
        <f>VLOOKUP(Z31,'cuoc vc'!$E$50:$P$64,12)</f>
        <v>27500.000000000004</v>
      </c>
      <c r="AD31" s="218" t="str">
        <f>VLOOKUP(Z31,'cuoc vc'!$E$50:$H$64,4)</f>
        <v>Tấn</v>
      </c>
      <c r="AE31" s="218"/>
      <c r="AF31" s="218"/>
      <c r="AG31" s="2">
        <f>U31/50</f>
        <v>20</v>
      </c>
      <c r="AK31" s="3">
        <f>5600/3</f>
        <v>1866.6666666666667</v>
      </c>
    </row>
    <row r="32" spans="1:46" hidden="1" x14ac:dyDescent="0.2">
      <c r="A32" s="249"/>
      <c r="B32" s="41" t="s">
        <v>84</v>
      </c>
      <c r="C32" s="42" t="s">
        <v>73</v>
      </c>
      <c r="D32" s="26">
        <v>0.05</v>
      </c>
      <c r="E32" s="43">
        <v>95000</v>
      </c>
      <c r="F32" s="28">
        <f t="shared" si="3"/>
        <v>86363.636363636353</v>
      </c>
      <c r="G32" s="29"/>
      <c r="H32" s="30"/>
      <c r="I32" s="30">
        <f t="shared" si="0"/>
        <v>0</v>
      </c>
      <c r="J32" s="31">
        <f>D32*'cuoc vc'!$B$11*$X$23</f>
        <v>0</v>
      </c>
      <c r="K32" s="30">
        <f t="shared" si="8"/>
        <v>0</v>
      </c>
      <c r="L32" s="30">
        <f>D32*'cuoc vc'!$D$39</f>
        <v>0</v>
      </c>
      <c r="M32" s="32">
        <f t="shared" si="4"/>
        <v>0</v>
      </c>
      <c r="N32" s="33">
        <f t="shared" si="9"/>
        <v>0</v>
      </c>
      <c r="O32" s="238"/>
      <c r="P32" s="34"/>
      <c r="Q32" s="35">
        <f t="shared" si="1"/>
        <v>0</v>
      </c>
      <c r="R32" s="36">
        <f t="shared" si="5"/>
        <v>0</v>
      </c>
      <c r="S32" s="35">
        <f t="shared" si="2"/>
        <v>962.50000000000011</v>
      </c>
      <c r="T32" s="44">
        <f t="shared" si="6"/>
        <v>962.50000000000011</v>
      </c>
      <c r="U32" s="39">
        <f>ROUND((F32+M32+Q32+T32),-2)</f>
        <v>87300</v>
      </c>
      <c r="V32" s="40">
        <v>3</v>
      </c>
      <c r="W32" s="251">
        <v>1.3</v>
      </c>
      <c r="X32" s="187"/>
      <c r="Y32" s="26">
        <v>0.05</v>
      </c>
      <c r="Z32" s="219">
        <v>11</v>
      </c>
      <c r="AA32" s="219">
        <f>VLOOKUP(Z32,'cuoc vc'!$E$50:$L$64,8)</f>
        <v>0</v>
      </c>
      <c r="AB32" s="218">
        <f>VLOOKUP(Z32,'cuoc vc'!$E$50:$N$64,10)</f>
        <v>0</v>
      </c>
      <c r="AC32" s="218">
        <f>VLOOKUP(Z32,'cuoc vc'!$E$50:$P$64,12)</f>
        <v>27500.000000000004</v>
      </c>
      <c r="AD32" s="218" t="str">
        <f>VLOOKUP(Z32,'cuoc vc'!$E$50:$H$64,4)</f>
        <v>Tấn</v>
      </c>
      <c r="AE32" s="218"/>
      <c r="AF32" s="218"/>
      <c r="AG32" s="2">
        <f t="shared" si="7"/>
        <v>1746</v>
      </c>
    </row>
    <row r="33" spans="1:33" hidden="1" x14ac:dyDescent="0.2">
      <c r="A33" s="249"/>
      <c r="B33" s="41" t="s">
        <v>85</v>
      </c>
      <c r="C33" s="42" t="s">
        <v>86</v>
      </c>
      <c r="D33" s="26">
        <v>0.04</v>
      </c>
      <c r="E33" s="43">
        <v>160000</v>
      </c>
      <c r="F33" s="28">
        <f t="shared" si="3"/>
        <v>145454.54545454544</v>
      </c>
      <c r="G33" s="29"/>
      <c r="H33" s="30"/>
      <c r="I33" s="30">
        <f t="shared" si="0"/>
        <v>0</v>
      </c>
      <c r="J33" s="31">
        <f>D33*'cuoc vc'!$B$11*$X$23</f>
        <v>0</v>
      </c>
      <c r="K33" s="30">
        <f t="shared" si="8"/>
        <v>0</v>
      </c>
      <c r="L33" s="30">
        <f>D33*'cuoc vc'!$D$39</f>
        <v>0</v>
      </c>
      <c r="M33" s="32">
        <f t="shared" si="4"/>
        <v>0</v>
      </c>
      <c r="N33" s="33">
        <f t="shared" si="9"/>
        <v>0</v>
      </c>
      <c r="O33" s="238"/>
      <c r="P33" s="34"/>
      <c r="Q33" s="35">
        <f t="shared" si="1"/>
        <v>0</v>
      </c>
      <c r="R33" s="36">
        <f t="shared" si="5"/>
        <v>0</v>
      </c>
      <c r="S33" s="35">
        <f t="shared" si="2"/>
        <v>770.00000000000011</v>
      </c>
      <c r="T33" s="44">
        <f t="shared" si="6"/>
        <v>770.00000000000011</v>
      </c>
      <c r="U33" s="39">
        <f t="shared" si="10"/>
        <v>146200</v>
      </c>
      <c r="V33" s="40">
        <v>3</v>
      </c>
      <c r="W33" s="251">
        <v>1.3</v>
      </c>
      <c r="X33" s="187"/>
      <c r="Y33" s="26">
        <v>0.04</v>
      </c>
      <c r="Z33" s="219">
        <v>11</v>
      </c>
      <c r="AA33" s="219">
        <f>VLOOKUP(Z33,'cuoc vc'!$E$50:$L$64,8)</f>
        <v>0</v>
      </c>
      <c r="AB33" s="218">
        <f>VLOOKUP(Z33,'cuoc vc'!$E$50:$N$64,10)</f>
        <v>0</v>
      </c>
      <c r="AC33" s="218">
        <f>VLOOKUP(Z33,'cuoc vc'!$E$50:$P$64,12)</f>
        <v>27500.000000000004</v>
      </c>
      <c r="AD33" s="218" t="str">
        <f>VLOOKUP(Z33,'cuoc vc'!$E$50:$H$64,4)</f>
        <v>Tấn</v>
      </c>
      <c r="AE33" s="218"/>
      <c r="AF33" s="218"/>
      <c r="AG33" s="2">
        <f>+U33/40</f>
        <v>3655</v>
      </c>
    </row>
    <row r="34" spans="1:33" hidden="1" x14ac:dyDescent="0.2">
      <c r="A34" s="249"/>
      <c r="B34" s="41" t="s">
        <v>87</v>
      </c>
      <c r="C34" s="42" t="s">
        <v>73</v>
      </c>
      <c r="D34" s="26">
        <v>0.04</v>
      </c>
      <c r="E34" s="43">
        <v>164000</v>
      </c>
      <c r="F34" s="28">
        <f t="shared" si="3"/>
        <v>149090.90909090909</v>
      </c>
      <c r="G34" s="29"/>
      <c r="H34" s="30"/>
      <c r="I34" s="30">
        <f t="shared" si="0"/>
        <v>0</v>
      </c>
      <c r="J34" s="31">
        <f>D34*'cuoc vc'!$B$11*$X$23</f>
        <v>0</v>
      </c>
      <c r="K34" s="30">
        <f t="shared" si="8"/>
        <v>0</v>
      </c>
      <c r="L34" s="30">
        <f>D34*'cuoc vc'!$D$39</f>
        <v>0</v>
      </c>
      <c r="M34" s="32">
        <f t="shared" si="4"/>
        <v>0</v>
      </c>
      <c r="N34" s="33">
        <f t="shared" si="9"/>
        <v>0</v>
      </c>
      <c r="O34" s="238"/>
      <c r="P34" s="34"/>
      <c r="Q34" s="35">
        <f t="shared" si="1"/>
        <v>0</v>
      </c>
      <c r="R34" s="36">
        <f t="shared" si="5"/>
        <v>0</v>
      </c>
      <c r="S34" s="35">
        <f t="shared" si="2"/>
        <v>770.00000000000011</v>
      </c>
      <c r="T34" s="44">
        <f t="shared" si="6"/>
        <v>770.00000000000011</v>
      </c>
      <c r="U34" s="39">
        <f t="shared" si="10"/>
        <v>149900</v>
      </c>
      <c r="V34" s="40">
        <v>3</v>
      </c>
      <c r="W34" s="251">
        <v>1.3</v>
      </c>
      <c r="X34" s="187"/>
      <c r="Y34" s="26">
        <v>0.04</v>
      </c>
      <c r="Z34" s="219">
        <v>11</v>
      </c>
      <c r="AA34" s="219">
        <f>VLOOKUP(Z34,'cuoc vc'!$E$50:$L$64,8)</f>
        <v>0</v>
      </c>
      <c r="AB34" s="218">
        <f>VLOOKUP(Z34,'cuoc vc'!$E$50:$N$64,10)</f>
        <v>0</v>
      </c>
      <c r="AC34" s="218">
        <f>VLOOKUP(Z34,'cuoc vc'!$E$50:$P$64,12)</f>
        <v>27500.000000000004</v>
      </c>
      <c r="AD34" s="218" t="str">
        <f>VLOOKUP(Z34,'cuoc vc'!$E$50:$H$64,4)</f>
        <v>Tấn</v>
      </c>
      <c r="AE34" s="218"/>
      <c r="AF34" s="218"/>
      <c r="AG34" s="2">
        <f>+U34/40</f>
        <v>3747.5</v>
      </c>
    </row>
    <row r="35" spans="1:33" hidden="1" x14ac:dyDescent="0.2">
      <c r="A35" s="249"/>
      <c r="B35" s="41" t="s">
        <v>88</v>
      </c>
      <c r="C35" s="42" t="s">
        <v>71</v>
      </c>
      <c r="D35" s="26">
        <v>0.05</v>
      </c>
      <c r="E35" s="43">
        <v>194000</v>
      </c>
      <c r="F35" s="28">
        <f>E35/1.08</f>
        <v>179629.62962962961</v>
      </c>
      <c r="G35" s="29"/>
      <c r="H35" s="30"/>
      <c r="I35" s="30">
        <f t="shared" si="0"/>
        <v>0</v>
      </c>
      <c r="J35" s="31">
        <f>D35*'cuoc vc'!$B$11*$X$23</f>
        <v>0</v>
      </c>
      <c r="K35" s="30">
        <f>$E$12</f>
        <v>0</v>
      </c>
      <c r="L35" s="30">
        <f>D35*'cuoc vc'!$D$39</f>
        <v>0</v>
      </c>
      <c r="M35" s="32">
        <f t="shared" si="4"/>
        <v>0</v>
      </c>
      <c r="N35" s="33">
        <f>$J$13+$J$14+$O$13+$O$14+$T$13+$T$14</f>
        <v>0</v>
      </c>
      <c r="O35" s="238"/>
      <c r="P35" s="34"/>
      <c r="Q35" s="35">
        <f t="shared" si="1"/>
        <v>0</v>
      </c>
      <c r="R35" s="36">
        <f t="shared" si="5"/>
        <v>0</v>
      </c>
      <c r="S35" s="35">
        <f t="shared" si="2"/>
        <v>0</v>
      </c>
      <c r="T35" s="44">
        <f t="shared" si="6"/>
        <v>0</v>
      </c>
      <c r="U35" s="39">
        <f>ROUND((F35+M35+Q35+T35),-2)</f>
        <v>179600</v>
      </c>
      <c r="V35" s="40">
        <v>3</v>
      </c>
      <c r="W35" s="251">
        <v>1.3</v>
      </c>
      <c r="X35" s="187"/>
      <c r="Y35" s="26">
        <v>0.05</v>
      </c>
      <c r="Z35" s="218"/>
      <c r="AA35" s="219"/>
      <c r="AB35" s="218"/>
      <c r="AC35" s="218"/>
      <c r="AD35" s="218"/>
      <c r="AE35" s="218"/>
      <c r="AF35" s="218"/>
      <c r="AG35" s="2">
        <f>U35/50</f>
        <v>3592</v>
      </c>
    </row>
    <row r="36" spans="1:33" hidden="1" x14ac:dyDescent="0.2">
      <c r="A36" s="249"/>
      <c r="B36" s="41" t="s">
        <v>89</v>
      </c>
      <c r="C36" s="42" t="s">
        <v>73</v>
      </c>
      <c r="D36" s="26">
        <v>0.05</v>
      </c>
      <c r="E36" s="43">
        <v>170000</v>
      </c>
      <c r="F36" s="28">
        <f>E36/1.08</f>
        <v>157407.40740740739</v>
      </c>
      <c r="G36" s="29"/>
      <c r="H36" s="30"/>
      <c r="I36" s="30">
        <f t="shared" si="0"/>
        <v>0</v>
      </c>
      <c r="J36" s="31">
        <f>D36*'cuoc vc'!$B$11*$X$23</f>
        <v>0</v>
      </c>
      <c r="K36" s="30">
        <f>$E$12</f>
        <v>0</v>
      </c>
      <c r="L36" s="30">
        <f>D36*'cuoc vc'!$D$39</f>
        <v>0</v>
      </c>
      <c r="M36" s="32">
        <f t="shared" si="4"/>
        <v>0</v>
      </c>
      <c r="N36" s="33">
        <f>$J$13+$J$14+$O$13+$O$14+$T$13+$T$14</f>
        <v>0</v>
      </c>
      <c r="O36" s="238"/>
      <c r="P36" s="34"/>
      <c r="Q36" s="35">
        <f t="shared" si="1"/>
        <v>0</v>
      </c>
      <c r="R36" s="36">
        <f t="shared" si="5"/>
        <v>0</v>
      </c>
      <c r="S36" s="35">
        <f t="shared" si="2"/>
        <v>0</v>
      </c>
      <c r="T36" s="44">
        <f t="shared" si="6"/>
        <v>0</v>
      </c>
      <c r="U36" s="39">
        <f>ROUND((F36+M36+Q36+T36),-2)</f>
        <v>157400</v>
      </c>
      <c r="V36" s="40">
        <v>3</v>
      </c>
      <c r="W36" s="251">
        <v>1.3</v>
      </c>
      <c r="X36" s="187"/>
      <c r="Y36" s="26">
        <v>0.05</v>
      </c>
      <c r="Z36" s="218"/>
      <c r="AA36" s="219"/>
      <c r="AB36" s="218"/>
      <c r="AC36" s="218"/>
      <c r="AD36" s="218"/>
      <c r="AE36" s="218"/>
      <c r="AF36" s="218"/>
      <c r="AG36" s="2">
        <f>U36/50</f>
        <v>3148</v>
      </c>
    </row>
    <row r="37" spans="1:33" hidden="1" x14ac:dyDescent="0.2">
      <c r="A37" s="249" t="s">
        <v>90</v>
      </c>
      <c r="B37" s="24" t="s">
        <v>91</v>
      </c>
      <c r="C37" s="25"/>
      <c r="D37" s="26"/>
      <c r="E37" s="27"/>
      <c r="F37" s="28">
        <f>E37/1.08</f>
        <v>0</v>
      </c>
      <c r="G37" s="29"/>
      <c r="H37" s="30"/>
      <c r="I37" s="30"/>
      <c r="J37" s="31"/>
      <c r="K37" s="30">
        <f t="shared" si="8"/>
        <v>0</v>
      </c>
      <c r="L37" s="30">
        <f>D37*'cuoc vc'!$D$39</f>
        <v>0</v>
      </c>
      <c r="M37" s="32">
        <f t="shared" si="4"/>
        <v>0</v>
      </c>
      <c r="N37" s="33"/>
      <c r="O37" s="238"/>
      <c r="P37" s="34"/>
      <c r="Q37" s="35">
        <f t="shared" si="1"/>
        <v>0</v>
      </c>
      <c r="R37" s="36">
        <f t="shared" si="5"/>
        <v>0</v>
      </c>
      <c r="S37" s="35">
        <f t="shared" si="2"/>
        <v>0</v>
      </c>
      <c r="T37" s="44">
        <f t="shared" si="6"/>
        <v>0</v>
      </c>
      <c r="U37" s="39">
        <f t="shared" si="10"/>
        <v>0</v>
      </c>
      <c r="V37" s="40">
        <v>1</v>
      </c>
      <c r="W37" s="251"/>
      <c r="X37" s="187"/>
      <c r="Y37" s="26"/>
      <c r="Z37" s="218"/>
      <c r="AA37" s="219"/>
      <c r="AB37" s="218"/>
      <c r="AC37" s="218"/>
      <c r="AD37" s="218"/>
      <c r="AE37" s="218"/>
      <c r="AF37" s="218"/>
    </row>
    <row r="38" spans="1:33" hidden="1" x14ac:dyDescent="0.2">
      <c r="A38" s="249"/>
      <c r="B38" s="41" t="s">
        <v>92</v>
      </c>
      <c r="C38" s="42" t="s">
        <v>93</v>
      </c>
      <c r="D38" s="26">
        <v>1.2</v>
      </c>
      <c r="E38" s="43">
        <v>277000</v>
      </c>
      <c r="F38" s="28">
        <f>E38/1.1</f>
        <v>251818.18181818179</v>
      </c>
      <c r="G38" s="29"/>
      <c r="H38" s="30"/>
      <c r="I38" s="30">
        <f>$I$10+$N$10+$S$10+$I$11+$N$11+$S$11</f>
        <v>0</v>
      </c>
      <c r="J38" s="31">
        <f>D38*'cuoc vc'!$B$9*$X$23</f>
        <v>0</v>
      </c>
      <c r="K38" s="30">
        <f t="shared" si="8"/>
        <v>0</v>
      </c>
      <c r="L38" s="30">
        <f>D38*'cuoc vc'!$D$39</f>
        <v>0</v>
      </c>
      <c r="M38" s="32">
        <f t="shared" si="4"/>
        <v>0</v>
      </c>
      <c r="N38" s="33">
        <f t="shared" si="9"/>
        <v>0</v>
      </c>
      <c r="O38" s="238"/>
      <c r="P38" s="34"/>
      <c r="Q38" s="35">
        <f t="shared" si="1"/>
        <v>0</v>
      </c>
      <c r="R38" s="36">
        <f t="shared" si="5"/>
        <v>0</v>
      </c>
      <c r="S38" s="35">
        <f>IF($T$17&lt;0,MIN(AC38,AB38)*0.7,IF($T$16&lt;&gt;0,AB38*0.7,AC38*0.7))</f>
        <v>8062.67</v>
      </c>
      <c r="T38" s="44">
        <f t="shared" si="6"/>
        <v>8062.67</v>
      </c>
      <c r="U38" s="39">
        <f t="shared" si="10"/>
        <v>259900</v>
      </c>
      <c r="V38" s="40">
        <v>1</v>
      </c>
      <c r="W38" s="251">
        <v>1</v>
      </c>
      <c r="X38" s="187"/>
      <c r="Y38" s="26">
        <v>1.2</v>
      </c>
      <c r="Z38" s="219">
        <v>1</v>
      </c>
      <c r="AA38" s="219">
        <f>VLOOKUP(Z38,'cuoc vc'!$E$50:$L$64,8)</f>
        <v>0</v>
      </c>
      <c r="AB38" s="218">
        <f>VLOOKUP(Z38,'cuoc vc'!$E$50:$N$64,10)</f>
        <v>0</v>
      </c>
      <c r="AC38" s="218">
        <f>VLOOKUP(Z38,'cuoc vc'!$E$50:$P$64,12)</f>
        <v>11518.1</v>
      </c>
      <c r="AD38" s="218" t="str">
        <f>VLOOKUP(Z38,'cuoc vc'!$E$50:$H$64,4)</f>
        <v>m³</v>
      </c>
      <c r="AE38" s="218"/>
      <c r="AF38" s="218"/>
    </row>
    <row r="39" spans="1:33" hidden="1" x14ac:dyDescent="0.2">
      <c r="A39" s="249"/>
      <c r="B39" s="41" t="s">
        <v>94</v>
      </c>
      <c r="C39" s="42" t="s">
        <v>73</v>
      </c>
      <c r="D39" s="26">
        <v>1.4</v>
      </c>
      <c r="E39" s="43">
        <v>295000</v>
      </c>
      <c r="F39" s="28">
        <f>E39/1.1</f>
        <v>268181.81818181818</v>
      </c>
      <c r="G39" s="29"/>
      <c r="H39" s="30"/>
      <c r="I39" s="30">
        <f>$I$10+$N$10+$S$10+$I$11+$N$11+$S$11</f>
        <v>0</v>
      </c>
      <c r="J39" s="31">
        <f>D39*'cuoc vc'!$B$9*$X$23</f>
        <v>0</v>
      </c>
      <c r="K39" s="30">
        <f t="shared" si="8"/>
        <v>0</v>
      </c>
      <c r="L39" s="30">
        <f>D39*'cuoc vc'!$D$39</f>
        <v>0</v>
      </c>
      <c r="M39" s="32">
        <f t="shared" si="4"/>
        <v>0</v>
      </c>
      <c r="N39" s="33">
        <f t="shared" si="9"/>
        <v>0</v>
      </c>
      <c r="O39" s="238"/>
      <c r="P39" s="34"/>
      <c r="Q39" s="35">
        <f t="shared" si="1"/>
        <v>0</v>
      </c>
      <c r="R39" s="36">
        <f t="shared" si="5"/>
        <v>0</v>
      </c>
      <c r="S39" s="35">
        <f>IF($T$17&lt;0,MIN(AC39,AB39)*0.7,IF($T$16&lt;&gt;0,AB39*0.7,AC39*0.7))</f>
        <v>8062.67</v>
      </c>
      <c r="T39" s="44">
        <f t="shared" si="6"/>
        <v>8062.67</v>
      </c>
      <c r="U39" s="39">
        <f t="shared" si="10"/>
        <v>276200</v>
      </c>
      <c r="V39" s="40">
        <v>1</v>
      </c>
      <c r="W39" s="251">
        <v>1</v>
      </c>
      <c r="X39" s="187"/>
      <c r="Y39" s="26">
        <v>1.4</v>
      </c>
      <c r="Z39" s="219">
        <v>1</v>
      </c>
      <c r="AA39" s="219">
        <f>VLOOKUP(Z39,'cuoc vc'!$E$50:$L$64,8)</f>
        <v>0</v>
      </c>
      <c r="AB39" s="218">
        <f>VLOOKUP(Z39,'cuoc vc'!$E$50:$N$64,10)</f>
        <v>0</v>
      </c>
      <c r="AC39" s="218">
        <f>VLOOKUP(Z39,'cuoc vc'!$E$50:$P$64,12)</f>
        <v>11518.1</v>
      </c>
      <c r="AD39" s="218" t="str">
        <f>VLOOKUP(Z39,'cuoc vc'!$E$50:$H$64,4)</f>
        <v>m³</v>
      </c>
      <c r="AE39" s="218"/>
      <c r="AF39" s="218"/>
    </row>
    <row r="40" spans="1:33" hidden="1" x14ac:dyDescent="0.2">
      <c r="A40" s="249" t="s">
        <v>95</v>
      </c>
      <c r="B40" s="24" t="s">
        <v>96</v>
      </c>
      <c r="C40" s="25"/>
      <c r="D40" s="26"/>
      <c r="E40" s="27"/>
      <c r="F40" s="28">
        <f>E40/1.08</f>
        <v>0</v>
      </c>
      <c r="G40" s="29"/>
      <c r="H40" s="30"/>
      <c r="I40" s="30"/>
      <c r="J40" s="31"/>
      <c r="K40" s="30">
        <f t="shared" si="8"/>
        <v>0</v>
      </c>
      <c r="L40" s="30">
        <f>D40*'cuoc vc'!$D$39</f>
        <v>0</v>
      </c>
      <c r="M40" s="32">
        <f t="shared" si="4"/>
        <v>0</v>
      </c>
      <c r="N40" s="33"/>
      <c r="O40" s="238"/>
      <c r="P40" s="34"/>
      <c r="Q40" s="35">
        <f t="shared" si="1"/>
        <v>0</v>
      </c>
      <c r="R40" s="36">
        <f t="shared" si="5"/>
        <v>0</v>
      </c>
      <c r="S40" s="35">
        <f>(IF(($J$17+$O$17+$T$17)&gt;0,AC40,AB40)*Y40)*0.7</f>
        <v>0</v>
      </c>
      <c r="T40" s="44">
        <f t="shared" si="6"/>
        <v>0</v>
      </c>
      <c r="U40" s="39">
        <f t="shared" si="10"/>
        <v>0</v>
      </c>
      <c r="V40" s="40">
        <v>2</v>
      </c>
      <c r="W40" s="251"/>
      <c r="X40" s="187"/>
      <c r="Y40" s="26"/>
      <c r="Z40" s="219"/>
      <c r="AA40" s="219"/>
      <c r="AB40" s="218"/>
      <c r="AC40" s="218"/>
      <c r="AD40" s="218"/>
      <c r="AE40" s="218"/>
      <c r="AF40" s="218"/>
    </row>
    <row r="41" spans="1:33" ht="14.25" hidden="1" customHeight="1" x14ac:dyDescent="0.2">
      <c r="A41" s="249"/>
      <c r="B41" s="41" t="s">
        <v>97</v>
      </c>
      <c r="C41" s="42" t="s">
        <v>93</v>
      </c>
      <c r="D41" s="26">
        <v>1.6</v>
      </c>
      <c r="E41" s="43">
        <v>425000</v>
      </c>
      <c r="F41" s="28">
        <f>E41/1.1</f>
        <v>386363.63636363635</v>
      </c>
      <c r="G41" s="29"/>
      <c r="H41" s="30"/>
      <c r="I41" s="30">
        <f>$I$10+$N$10+$S$10+$I$11+$N$11+$S$11</f>
        <v>0</v>
      </c>
      <c r="J41" s="31">
        <f>D41*'cuoc vc'!$B$10*$X$23</f>
        <v>0</v>
      </c>
      <c r="K41" s="30">
        <f t="shared" si="8"/>
        <v>0</v>
      </c>
      <c r="L41" s="30">
        <f>D41*'cuoc vc'!$D$39</f>
        <v>0</v>
      </c>
      <c r="M41" s="32">
        <f t="shared" si="4"/>
        <v>0</v>
      </c>
      <c r="N41" s="33">
        <f t="shared" si="9"/>
        <v>0</v>
      </c>
      <c r="O41" s="238"/>
      <c r="P41" s="34"/>
      <c r="Q41" s="35">
        <f t="shared" si="1"/>
        <v>0</v>
      </c>
      <c r="R41" s="36">
        <f t="shared" si="5"/>
        <v>0</v>
      </c>
      <c r="S41" s="35">
        <f>(IF(($J$17+$O$17+$T$17)&gt;0,AC41,AB41))*0.7</f>
        <v>12320</v>
      </c>
      <c r="T41" s="44">
        <f t="shared" si="6"/>
        <v>12320</v>
      </c>
      <c r="U41" s="39">
        <f t="shared" si="10"/>
        <v>398700</v>
      </c>
      <c r="V41" s="40">
        <v>2</v>
      </c>
      <c r="W41" s="251">
        <v>1.1000000000000001</v>
      </c>
      <c r="X41" s="187"/>
      <c r="Y41" s="26">
        <v>1.6</v>
      </c>
      <c r="Z41" s="219">
        <v>3</v>
      </c>
      <c r="AA41" s="219">
        <f>VLOOKUP(Z41,'cuoc vc'!$E$50:$L$64,8)</f>
        <v>0</v>
      </c>
      <c r="AB41" s="218">
        <f>VLOOKUP(Z41,'cuoc vc'!$E$50:$N$64,10)</f>
        <v>0</v>
      </c>
      <c r="AC41" s="218">
        <f>VLOOKUP(Z41,'cuoc vc'!$E$50:$P$64,12)</f>
        <v>17600</v>
      </c>
      <c r="AD41" s="218" t="str">
        <f>VLOOKUP(Z41,'cuoc vc'!$E$50:$H$64,4)</f>
        <v>m³</v>
      </c>
      <c r="AE41" s="218"/>
      <c r="AF41" s="218"/>
    </row>
    <row r="42" spans="1:33" hidden="1" x14ac:dyDescent="0.2">
      <c r="A42" s="249"/>
      <c r="B42" s="41" t="s">
        <v>98</v>
      </c>
      <c r="C42" s="42" t="s">
        <v>73</v>
      </c>
      <c r="D42" s="26">
        <v>1.55</v>
      </c>
      <c r="E42" s="43">
        <v>420000</v>
      </c>
      <c r="F42" s="28">
        <f>E42/1.1</f>
        <v>381818.18181818177</v>
      </c>
      <c r="G42" s="29"/>
      <c r="H42" s="30"/>
      <c r="I42" s="30">
        <f>$I$10+$N$10+$S$10+$I$11+$N$11+$S$11</f>
        <v>0</v>
      </c>
      <c r="J42" s="31">
        <f>D42*'cuoc vc'!$B$10*$X$23</f>
        <v>0</v>
      </c>
      <c r="K42" s="30">
        <f t="shared" si="8"/>
        <v>0</v>
      </c>
      <c r="L42" s="30">
        <f>D42*'cuoc vc'!$D$39</f>
        <v>0</v>
      </c>
      <c r="M42" s="32">
        <f t="shared" si="4"/>
        <v>0</v>
      </c>
      <c r="N42" s="33">
        <f t="shared" si="9"/>
        <v>0</v>
      </c>
      <c r="O42" s="238"/>
      <c r="P42" s="34"/>
      <c r="Q42" s="35">
        <f t="shared" si="1"/>
        <v>0</v>
      </c>
      <c r="R42" s="36">
        <f t="shared" si="5"/>
        <v>0</v>
      </c>
      <c r="S42" s="35">
        <f>(IF(($J$17+$O$17+$T$17)&gt;0,AC42,AB42))*0.7</f>
        <v>12320</v>
      </c>
      <c r="T42" s="44">
        <f t="shared" si="6"/>
        <v>12320</v>
      </c>
      <c r="U42" s="39">
        <f t="shared" si="10"/>
        <v>394100</v>
      </c>
      <c r="V42" s="40">
        <v>2</v>
      </c>
      <c r="W42" s="251">
        <v>1.1000000000000001</v>
      </c>
      <c r="X42" s="187"/>
      <c r="Y42" s="26">
        <v>1.55</v>
      </c>
      <c r="Z42" s="219">
        <v>3</v>
      </c>
      <c r="AA42" s="219">
        <f>VLOOKUP(Z42,'cuoc vc'!$E$50:$L$64,8)</f>
        <v>0</v>
      </c>
      <c r="AB42" s="218">
        <f>VLOOKUP(Z42,'cuoc vc'!$E$50:$N$64,10)</f>
        <v>0</v>
      </c>
      <c r="AC42" s="218">
        <f>VLOOKUP(Z42,'cuoc vc'!$E$50:$P$64,12)</f>
        <v>17600</v>
      </c>
      <c r="AD42" s="218" t="str">
        <f>VLOOKUP(Z42,'cuoc vc'!$E$50:$H$64,4)</f>
        <v>m³</v>
      </c>
      <c r="AE42" s="218"/>
      <c r="AF42" s="218"/>
    </row>
    <row r="43" spans="1:33" hidden="1" x14ac:dyDescent="0.2">
      <c r="A43" s="249"/>
      <c r="B43" s="41" t="s">
        <v>99</v>
      </c>
      <c r="C43" s="42"/>
      <c r="D43" s="26">
        <v>1.55</v>
      </c>
      <c r="E43" s="43"/>
      <c r="F43" s="28">
        <f>E43/1.08</f>
        <v>0</v>
      </c>
      <c r="G43" s="29"/>
      <c r="H43" s="30"/>
      <c r="I43" s="30">
        <f>$I$10+$N$10+$S$10+$I$11+$N$11+$S$11</f>
        <v>0</v>
      </c>
      <c r="J43" s="31">
        <f>D43*'cuoc vc'!$B$10*$X$23</f>
        <v>0</v>
      </c>
      <c r="K43" s="30">
        <f t="shared" si="8"/>
        <v>0</v>
      </c>
      <c r="L43" s="30">
        <f>D43*'cuoc vc'!$D$39</f>
        <v>0</v>
      </c>
      <c r="M43" s="32">
        <f t="shared" si="4"/>
        <v>0</v>
      </c>
      <c r="N43" s="33">
        <f t="shared" si="9"/>
        <v>0</v>
      </c>
      <c r="O43" s="238"/>
      <c r="P43" s="34"/>
      <c r="Q43" s="35">
        <f t="shared" si="1"/>
        <v>0</v>
      </c>
      <c r="R43" s="36">
        <f t="shared" si="5"/>
        <v>0</v>
      </c>
      <c r="S43" s="35">
        <f>(IF(($J$17+$O$17+$T$17)&gt;0,AC43,AB43))*0.7</f>
        <v>12320</v>
      </c>
      <c r="T43" s="44">
        <f t="shared" si="6"/>
        <v>12320</v>
      </c>
      <c r="U43" s="39">
        <f>ROUND((F43+M43+Q43+T43),-2)</f>
        <v>12300</v>
      </c>
      <c r="V43" s="40">
        <v>2</v>
      </c>
      <c r="W43" s="251">
        <v>1.1000000000000001</v>
      </c>
      <c r="X43" s="187"/>
      <c r="Y43" s="26">
        <v>1.55</v>
      </c>
      <c r="Z43" s="219">
        <v>3</v>
      </c>
      <c r="AA43" s="219">
        <f>VLOOKUP(Z43,'cuoc vc'!$E$50:$L$64,8)</f>
        <v>0</v>
      </c>
      <c r="AB43" s="218">
        <f>VLOOKUP(Z43,'cuoc vc'!$E$50:$N$64,10)</f>
        <v>0</v>
      </c>
      <c r="AC43" s="218">
        <f>VLOOKUP(Z43,'cuoc vc'!$E$50:$P$64,12)</f>
        <v>17600</v>
      </c>
      <c r="AD43" s="218" t="str">
        <f>VLOOKUP(Z43,'cuoc vc'!$E$50:$H$64,4)</f>
        <v>m³</v>
      </c>
      <c r="AE43" s="218"/>
      <c r="AF43" s="218"/>
    </row>
    <row r="44" spans="1:33" hidden="1" x14ac:dyDescent="0.2">
      <c r="A44" s="249"/>
      <c r="B44" s="41" t="s">
        <v>100</v>
      </c>
      <c r="C44" s="42"/>
      <c r="D44" s="26">
        <v>1.55</v>
      </c>
      <c r="E44" s="43">
        <v>0</v>
      </c>
      <c r="F44" s="28">
        <f>E44/1.08</f>
        <v>0</v>
      </c>
      <c r="G44" s="29"/>
      <c r="H44" s="30"/>
      <c r="I44" s="30">
        <f>$I$10+$N$10+$S$10+$I$11+$N$11+$S$11</f>
        <v>0</v>
      </c>
      <c r="J44" s="31">
        <f>D44*'cuoc vc'!$B$10*$X$23</f>
        <v>0</v>
      </c>
      <c r="K44" s="30">
        <f t="shared" si="8"/>
        <v>0</v>
      </c>
      <c r="L44" s="30">
        <f>D44*'cuoc vc'!$D$39</f>
        <v>0</v>
      </c>
      <c r="M44" s="32">
        <f t="shared" si="4"/>
        <v>0</v>
      </c>
      <c r="N44" s="33">
        <f t="shared" si="9"/>
        <v>0</v>
      </c>
      <c r="O44" s="238"/>
      <c r="P44" s="34"/>
      <c r="Q44" s="35">
        <f t="shared" si="1"/>
        <v>0</v>
      </c>
      <c r="R44" s="36">
        <f t="shared" si="5"/>
        <v>0</v>
      </c>
      <c r="S44" s="35">
        <f>(IF(($J$17+$O$17+$T$17)&gt;0,AC44,AB44))*0.7</f>
        <v>12320</v>
      </c>
      <c r="T44" s="44">
        <f t="shared" si="6"/>
        <v>12320</v>
      </c>
      <c r="U44" s="39">
        <f>ROUND((F44+M44+Q44+T44),-2)</f>
        <v>12300</v>
      </c>
      <c r="V44" s="40">
        <v>2</v>
      </c>
      <c r="W44" s="251">
        <v>1.1000000000000001</v>
      </c>
      <c r="X44" s="187"/>
      <c r="Y44" s="26">
        <v>1.55</v>
      </c>
      <c r="Z44" s="219">
        <v>3</v>
      </c>
      <c r="AA44" s="219">
        <f>VLOOKUP(Z44,'cuoc vc'!$E$50:$L$64,8)</f>
        <v>0</v>
      </c>
      <c r="AB44" s="218">
        <f>VLOOKUP(Z44,'cuoc vc'!$E$50:$N$64,10)</f>
        <v>0</v>
      </c>
      <c r="AC44" s="218">
        <f>VLOOKUP(Z44,'cuoc vc'!$E$50:$P$64,12)</f>
        <v>17600</v>
      </c>
      <c r="AD44" s="218" t="str">
        <f>VLOOKUP(Z44,'cuoc vc'!$E$50:$H$64,4)</f>
        <v>m³</v>
      </c>
      <c r="AE44" s="218"/>
      <c r="AF44" s="218"/>
    </row>
    <row r="45" spans="1:33" hidden="1" x14ac:dyDescent="0.2">
      <c r="A45" s="249" t="s">
        <v>101</v>
      </c>
      <c r="B45" s="24" t="s">
        <v>102</v>
      </c>
      <c r="C45" s="49"/>
      <c r="D45" s="26"/>
      <c r="E45" s="27"/>
      <c r="F45" s="28">
        <f>E45/1.08</f>
        <v>0</v>
      </c>
      <c r="G45" s="29"/>
      <c r="H45" s="30"/>
      <c r="I45" s="30"/>
      <c r="J45" s="31"/>
      <c r="K45" s="30">
        <f t="shared" si="8"/>
        <v>0</v>
      </c>
      <c r="L45" s="30">
        <f>D45*'cuoc vc'!$D$39</f>
        <v>0</v>
      </c>
      <c r="M45" s="32">
        <f t="shared" si="4"/>
        <v>0</v>
      </c>
      <c r="N45" s="33"/>
      <c r="O45" s="238"/>
      <c r="P45" s="34"/>
      <c r="Q45" s="35">
        <f t="shared" si="1"/>
        <v>0</v>
      </c>
      <c r="R45" s="36">
        <f t="shared" si="5"/>
        <v>0</v>
      </c>
      <c r="S45" s="35">
        <f>(AB45)*0.7</f>
        <v>0</v>
      </c>
      <c r="T45" s="44">
        <f t="shared" si="6"/>
        <v>0</v>
      </c>
      <c r="U45" s="39">
        <f t="shared" si="10"/>
        <v>0</v>
      </c>
      <c r="V45" s="40"/>
      <c r="W45" s="251"/>
      <c r="X45" s="187"/>
      <c r="Y45" s="26"/>
      <c r="Z45" s="219"/>
      <c r="AA45" s="219"/>
      <c r="AB45" s="218"/>
      <c r="AC45" s="218"/>
      <c r="AD45" s="218"/>
      <c r="AE45" s="218"/>
      <c r="AF45" s="218"/>
    </row>
    <row r="46" spans="1:33" hidden="1" x14ac:dyDescent="0.2">
      <c r="A46" s="252"/>
      <c r="B46" s="41" t="s">
        <v>103</v>
      </c>
      <c r="C46" s="42" t="s">
        <v>104</v>
      </c>
      <c r="D46" s="26">
        <v>1.4E-3</v>
      </c>
      <c r="E46" s="43">
        <v>1450</v>
      </c>
      <c r="F46" s="28">
        <f t="shared" ref="F46:F53" si="11">E46/1.1</f>
        <v>1318.181818181818</v>
      </c>
      <c r="G46" s="29"/>
      <c r="H46" s="30"/>
      <c r="I46" s="30">
        <f t="shared" ref="I46:I53" si="12">$I$10+$N$10+$S$10+$I$11+$N$11+$S$11</f>
        <v>0</v>
      </c>
      <c r="J46" s="31">
        <f>D46*'cuoc vc'!$B$9*$X$23</f>
        <v>0</v>
      </c>
      <c r="K46" s="30">
        <f t="shared" si="8"/>
        <v>0</v>
      </c>
      <c r="L46" s="30">
        <f>D46*'cuoc vc'!$D$39</f>
        <v>0</v>
      </c>
      <c r="M46" s="32">
        <f t="shared" si="4"/>
        <v>0</v>
      </c>
      <c r="N46" s="33">
        <f t="shared" si="9"/>
        <v>0</v>
      </c>
      <c r="O46" s="238"/>
      <c r="P46" s="34"/>
      <c r="Q46" s="35">
        <f t="shared" si="1"/>
        <v>0</v>
      </c>
      <c r="R46" s="36">
        <f t="shared" si="5"/>
        <v>0</v>
      </c>
      <c r="S46" s="35">
        <f t="shared" ref="S46:S77" si="13">(IF(($J$17+$O$17+$T$17)&gt;0,AC46,AB46)/1000)*0.7</f>
        <v>23.099999999999998</v>
      </c>
      <c r="T46" s="44">
        <f t="shared" si="6"/>
        <v>23.099999999999998</v>
      </c>
      <c r="U46" s="39">
        <f>ROUND((F46+M46+Q46+T46),-2)</f>
        <v>1300</v>
      </c>
      <c r="V46" s="40">
        <v>1</v>
      </c>
      <c r="W46" s="251">
        <v>1</v>
      </c>
      <c r="X46" s="187"/>
      <c r="Y46" s="26">
        <v>1.4E-3</v>
      </c>
      <c r="Z46" s="219">
        <v>5</v>
      </c>
      <c r="AA46" s="219">
        <f>VLOOKUP(Z46,'cuoc vc'!$E$50:$L$64,8)</f>
        <v>0</v>
      </c>
      <c r="AB46" s="218">
        <f>VLOOKUP(Z46,'cuoc vc'!$E$50:$N$64,10)</f>
        <v>0</v>
      </c>
      <c r="AC46" s="218">
        <f>VLOOKUP(Z46,'cuoc vc'!$E$50:$P$64,12)</f>
        <v>33000</v>
      </c>
      <c r="AD46" s="218" t="str">
        <f>VLOOKUP(Z46,'cuoc vc'!$E$50:$H$64,4)</f>
        <v>1000v</v>
      </c>
      <c r="AE46" s="218"/>
      <c r="AF46" s="218"/>
    </row>
    <row r="47" spans="1:33" hidden="1" x14ac:dyDescent="0.2">
      <c r="A47" s="252"/>
      <c r="B47" s="41" t="s">
        <v>105</v>
      </c>
      <c r="C47" s="42" t="s">
        <v>73</v>
      </c>
      <c r="D47" s="26">
        <v>1.4E-3</v>
      </c>
      <c r="E47" s="43">
        <v>1400</v>
      </c>
      <c r="F47" s="28">
        <f t="shared" si="11"/>
        <v>1272.7272727272725</v>
      </c>
      <c r="G47" s="29"/>
      <c r="H47" s="30"/>
      <c r="I47" s="30">
        <f t="shared" si="12"/>
        <v>0</v>
      </c>
      <c r="J47" s="31">
        <f>D47*'cuoc vc'!$B$9*$X$23</f>
        <v>0</v>
      </c>
      <c r="K47" s="30">
        <f t="shared" si="8"/>
        <v>0</v>
      </c>
      <c r="L47" s="30">
        <f>D47*'cuoc vc'!$D$39</f>
        <v>0</v>
      </c>
      <c r="M47" s="32">
        <f t="shared" si="4"/>
        <v>0</v>
      </c>
      <c r="N47" s="33">
        <f t="shared" si="9"/>
        <v>0</v>
      </c>
      <c r="O47" s="238"/>
      <c r="P47" s="34"/>
      <c r="Q47" s="35">
        <f t="shared" si="1"/>
        <v>0</v>
      </c>
      <c r="R47" s="36">
        <f t="shared" si="5"/>
        <v>0</v>
      </c>
      <c r="S47" s="35">
        <f t="shared" si="13"/>
        <v>23.099999999999998</v>
      </c>
      <c r="T47" s="44">
        <f t="shared" si="6"/>
        <v>23.099999999999998</v>
      </c>
      <c r="U47" s="39">
        <f>ROUND((F47+M47+Q47+T47),-2)</f>
        <v>1300</v>
      </c>
      <c r="V47" s="40">
        <v>1</v>
      </c>
      <c r="W47" s="251">
        <v>1</v>
      </c>
      <c r="X47" s="187"/>
      <c r="Y47" s="26">
        <v>1.4E-3</v>
      </c>
      <c r="Z47" s="219">
        <v>5</v>
      </c>
      <c r="AA47" s="219">
        <f>VLOOKUP(Z47,'cuoc vc'!$E$50:$L$64,8)</f>
        <v>0</v>
      </c>
      <c r="AB47" s="218">
        <f>VLOOKUP(Z47,'cuoc vc'!$E$50:$N$64,10)</f>
        <v>0</v>
      </c>
      <c r="AC47" s="218">
        <f>VLOOKUP(Z47,'cuoc vc'!$E$50:$P$64,12)</f>
        <v>33000</v>
      </c>
      <c r="AD47" s="218" t="str">
        <f>VLOOKUP(Z47,'cuoc vc'!$E$50:$H$64,4)</f>
        <v>1000v</v>
      </c>
      <c r="AE47" s="218"/>
      <c r="AF47" s="218"/>
    </row>
    <row r="48" spans="1:33" hidden="1" x14ac:dyDescent="0.2">
      <c r="A48" s="252"/>
      <c r="B48" s="41" t="s">
        <v>106</v>
      </c>
      <c r="C48" s="50" t="s">
        <v>73</v>
      </c>
      <c r="D48" s="26">
        <v>1.4E-3</v>
      </c>
      <c r="E48" s="43">
        <v>1500</v>
      </c>
      <c r="F48" s="28">
        <f t="shared" si="11"/>
        <v>1363.6363636363635</v>
      </c>
      <c r="G48" s="29"/>
      <c r="H48" s="30"/>
      <c r="I48" s="30">
        <f t="shared" si="12"/>
        <v>0</v>
      </c>
      <c r="J48" s="31">
        <f>D48*'cuoc vc'!$B$9*$X$23</f>
        <v>0</v>
      </c>
      <c r="K48" s="30">
        <f t="shared" si="8"/>
        <v>0</v>
      </c>
      <c r="L48" s="30">
        <f>D48*'cuoc vc'!$D$39</f>
        <v>0</v>
      </c>
      <c r="M48" s="32">
        <f t="shared" si="4"/>
        <v>0</v>
      </c>
      <c r="N48" s="33">
        <f t="shared" si="9"/>
        <v>0</v>
      </c>
      <c r="O48" s="238"/>
      <c r="P48" s="34"/>
      <c r="Q48" s="35">
        <f t="shared" si="1"/>
        <v>0</v>
      </c>
      <c r="R48" s="36">
        <f t="shared" si="5"/>
        <v>0</v>
      </c>
      <c r="S48" s="35">
        <f t="shared" si="13"/>
        <v>24.408999999999995</v>
      </c>
      <c r="T48" s="44">
        <f t="shared" si="6"/>
        <v>24.408999999999995</v>
      </c>
      <c r="U48" s="39">
        <f t="shared" si="10"/>
        <v>1400</v>
      </c>
      <c r="V48" s="40">
        <v>1</v>
      </c>
      <c r="W48" s="251">
        <v>1</v>
      </c>
      <c r="Y48" s="26">
        <v>1.4E-3</v>
      </c>
      <c r="Z48" s="219">
        <v>7</v>
      </c>
      <c r="AA48" s="219">
        <f>VLOOKUP(Z48,'cuoc vc'!$E$50:$L$64,8)</f>
        <v>0</v>
      </c>
      <c r="AB48" s="218">
        <f>VLOOKUP(Z48,'cuoc vc'!$E$50:$N$64,10)</f>
        <v>0</v>
      </c>
      <c r="AC48" s="218">
        <f>VLOOKUP(Z48,'cuoc vc'!$E$50:$P$64,12)</f>
        <v>34870</v>
      </c>
      <c r="AD48" s="218" t="str">
        <f>VLOOKUP(Z48,'cuoc vc'!$E$50:$H$64,4)</f>
        <v>1000v</v>
      </c>
      <c r="AE48" s="218"/>
      <c r="AF48" s="218"/>
    </row>
    <row r="49" spans="1:33" hidden="1" x14ac:dyDescent="0.2">
      <c r="A49" s="249"/>
      <c r="B49" s="41" t="s">
        <v>107</v>
      </c>
      <c r="C49" s="42" t="s">
        <v>73</v>
      </c>
      <c r="D49" s="26">
        <v>1.2999999999999999E-3</v>
      </c>
      <c r="E49" s="43">
        <v>1350</v>
      </c>
      <c r="F49" s="28">
        <f t="shared" si="11"/>
        <v>1227.2727272727273</v>
      </c>
      <c r="G49" s="29"/>
      <c r="H49" s="30"/>
      <c r="I49" s="30">
        <f t="shared" si="12"/>
        <v>0</v>
      </c>
      <c r="J49" s="31">
        <f>D49*'cuoc vc'!$B$9*$X$23</f>
        <v>0</v>
      </c>
      <c r="K49" s="30">
        <f t="shared" si="8"/>
        <v>0</v>
      </c>
      <c r="L49" s="30">
        <f>D49*'cuoc vc'!$D$39</f>
        <v>0</v>
      </c>
      <c r="M49" s="32">
        <f t="shared" si="4"/>
        <v>0</v>
      </c>
      <c r="N49" s="33">
        <f t="shared" si="9"/>
        <v>0</v>
      </c>
      <c r="O49" s="238"/>
      <c r="P49" s="34"/>
      <c r="Q49" s="35">
        <f t="shared" si="1"/>
        <v>0</v>
      </c>
      <c r="R49" s="36">
        <f t="shared" si="5"/>
        <v>0</v>
      </c>
      <c r="S49" s="35">
        <f t="shared" si="13"/>
        <v>24.408999999999995</v>
      </c>
      <c r="T49" s="44">
        <f t="shared" si="6"/>
        <v>24.408999999999995</v>
      </c>
      <c r="U49" s="39">
        <f>ROUND((F49+M49+Q49+T49),-2)</f>
        <v>1300</v>
      </c>
      <c r="V49" s="40">
        <v>1</v>
      </c>
      <c r="W49" s="251">
        <v>1</v>
      </c>
      <c r="Y49" s="26">
        <v>1.2999999999999999E-3</v>
      </c>
      <c r="Z49" s="219">
        <v>7</v>
      </c>
      <c r="AA49" s="219">
        <f>VLOOKUP(Z49,'cuoc vc'!$E$50:$L$64,8)</f>
        <v>0</v>
      </c>
      <c r="AB49" s="218">
        <f>VLOOKUP(Z49,'cuoc vc'!$E$50:$N$64,10)</f>
        <v>0</v>
      </c>
      <c r="AC49" s="218">
        <f>VLOOKUP(Z49,'cuoc vc'!$E$50:$P$64,12)</f>
        <v>34870</v>
      </c>
      <c r="AD49" s="218" t="str">
        <f>VLOOKUP(Z49,'cuoc vc'!$E$50:$H$64,4)</f>
        <v>1000v</v>
      </c>
      <c r="AE49" s="218"/>
      <c r="AF49" s="218"/>
    </row>
    <row r="50" spans="1:33" s="366" customFormat="1" hidden="1" x14ac:dyDescent="0.2">
      <c r="A50" s="345"/>
      <c r="B50" s="346" t="s">
        <v>108</v>
      </c>
      <c r="C50" s="347" t="s">
        <v>73</v>
      </c>
      <c r="D50" s="348">
        <v>1.2999999999999999E-3</v>
      </c>
      <c r="E50" s="349">
        <v>1450</v>
      </c>
      <c r="F50" s="350">
        <f>E50/1.1</f>
        <v>1318.181818181818</v>
      </c>
      <c r="G50" s="351"/>
      <c r="H50" s="352"/>
      <c r="I50" s="352">
        <f t="shared" si="12"/>
        <v>0</v>
      </c>
      <c r="J50" s="353">
        <f>D50*'cuoc vc'!$B$9*$X$23</f>
        <v>0</v>
      </c>
      <c r="K50" s="352">
        <f t="shared" si="8"/>
        <v>0</v>
      </c>
      <c r="L50" s="352">
        <f>D50*'cuoc vc'!$D$39</f>
        <v>0</v>
      </c>
      <c r="M50" s="354">
        <f t="shared" si="4"/>
        <v>0</v>
      </c>
      <c r="N50" s="355">
        <f t="shared" si="9"/>
        <v>0</v>
      </c>
      <c r="O50" s="356"/>
      <c r="P50" s="357"/>
      <c r="Q50" s="358">
        <f t="shared" si="1"/>
        <v>0</v>
      </c>
      <c r="R50" s="359">
        <f t="shared" si="5"/>
        <v>0</v>
      </c>
      <c r="S50" s="358">
        <f t="shared" si="13"/>
        <v>24.408999999999995</v>
      </c>
      <c r="T50" s="360">
        <f t="shared" si="6"/>
        <v>24.408999999999995</v>
      </c>
      <c r="U50" s="361">
        <f>ROUND((F50+M50+Q50+T50),-2)</f>
        <v>1300</v>
      </c>
      <c r="V50" s="362">
        <v>1</v>
      </c>
      <c r="W50" s="363">
        <v>1</v>
      </c>
      <c r="X50" s="364"/>
      <c r="Y50" s="348">
        <v>1.2999999999999999E-3</v>
      </c>
      <c r="Z50" s="219">
        <v>7</v>
      </c>
      <c r="AA50" s="219">
        <f>VLOOKUP(Z50,'cuoc vc'!$E$50:$L$64,8)</f>
        <v>0</v>
      </c>
      <c r="AB50" s="218">
        <f>VLOOKUP(Z50,'cuoc vc'!$E$50:$N$64,10)</f>
        <v>0</v>
      </c>
      <c r="AC50" s="218">
        <f>VLOOKUP(Z50,'cuoc vc'!$E$50:$P$64,12)</f>
        <v>34870</v>
      </c>
      <c r="AD50" s="218" t="str">
        <f>VLOOKUP(Z50,'cuoc vc'!$E$50:$H$64,4)</f>
        <v>1000v</v>
      </c>
      <c r="AE50" s="218"/>
      <c r="AF50" s="218"/>
      <c r="AG50" s="365"/>
    </row>
    <row r="51" spans="1:33" hidden="1" x14ac:dyDescent="0.2">
      <c r="A51" s="249"/>
      <c r="B51" s="41" t="s">
        <v>109</v>
      </c>
      <c r="C51" s="42" t="s">
        <v>73</v>
      </c>
      <c r="D51" s="26">
        <v>1E-3</v>
      </c>
      <c r="E51" s="43">
        <v>1200</v>
      </c>
      <c r="F51" s="28">
        <f t="shared" si="11"/>
        <v>1090.9090909090908</v>
      </c>
      <c r="G51" s="29"/>
      <c r="H51" s="30"/>
      <c r="I51" s="30">
        <f t="shared" si="12"/>
        <v>0</v>
      </c>
      <c r="J51" s="31">
        <f>D51*'cuoc vc'!$B$9*$X$23</f>
        <v>0</v>
      </c>
      <c r="K51" s="30">
        <f t="shared" si="8"/>
        <v>0</v>
      </c>
      <c r="L51" s="30">
        <f>D51*'cuoc vc'!$D$39</f>
        <v>0</v>
      </c>
      <c r="M51" s="32">
        <f t="shared" si="4"/>
        <v>0</v>
      </c>
      <c r="N51" s="33">
        <f t="shared" si="9"/>
        <v>0</v>
      </c>
      <c r="O51" s="238"/>
      <c r="P51" s="34"/>
      <c r="Q51" s="35">
        <f t="shared" si="1"/>
        <v>0</v>
      </c>
      <c r="R51" s="36">
        <f t="shared" si="5"/>
        <v>0</v>
      </c>
      <c r="S51" s="35">
        <f t="shared" si="13"/>
        <v>24.408999999999995</v>
      </c>
      <c r="T51" s="44">
        <f t="shared" si="6"/>
        <v>24.408999999999995</v>
      </c>
      <c r="U51" s="39">
        <f>ROUND((F51+M51+Q51+T51),-2)</f>
        <v>1100</v>
      </c>
      <c r="V51" s="40">
        <v>1</v>
      </c>
      <c r="W51" s="251">
        <v>1</v>
      </c>
      <c r="Y51" s="26">
        <v>1E-3</v>
      </c>
      <c r="Z51" s="219">
        <v>7</v>
      </c>
      <c r="AA51" s="219">
        <f>VLOOKUP(Z51,'cuoc vc'!$E$50:$L$64,8)</f>
        <v>0</v>
      </c>
      <c r="AB51" s="218">
        <f>VLOOKUP(Z51,'cuoc vc'!$E$50:$N$64,10)</f>
        <v>0</v>
      </c>
      <c r="AC51" s="218">
        <f>VLOOKUP(Z51,'cuoc vc'!$E$50:$P$64,12)</f>
        <v>34870</v>
      </c>
      <c r="AD51" s="218" t="str">
        <f>VLOOKUP(Z51,'cuoc vc'!$E$50:$H$64,4)</f>
        <v>1000v</v>
      </c>
      <c r="AE51" s="218"/>
      <c r="AF51" s="218"/>
    </row>
    <row r="52" spans="1:33" hidden="1" x14ac:dyDescent="0.2">
      <c r="A52" s="249"/>
      <c r="B52" s="41" t="s">
        <v>110</v>
      </c>
      <c r="C52" s="42" t="s">
        <v>73</v>
      </c>
      <c r="D52" s="26">
        <v>1E-3</v>
      </c>
      <c r="E52" s="43">
        <v>5000</v>
      </c>
      <c r="F52" s="28">
        <f t="shared" si="11"/>
        <v>4545.454545454545</v>
      </c>
      <c r="G52" s="29"/>
      <c r="H52" s="30"/>
      <c r="I52" s="30">
        <f t="shared" si="12"/>
        <v>0</v>
      </c>
      <c r="J52" s="31">
        <f>D52*'cuoc vc'!$B$9*$X$23</f>
        <v>0</v>
      </c>
      <c r="K52" s="30">
        <f t="shared" si="8"/>
        <v>0</v>
      </c>
      <c r="L52" s="30">
        <f>D52*'cuoc vc'!$D$39</f>
        <v>0</v>
      </c>
      <c r="M52" s="32">
        <f t="shared" si="4"/>
        <v>0</v>
      </c>
      <c r="N52" s="33">
        <f t="shared" si="9"/>
        <v>0</v>
      </c>
      <c r="O52" s="238">
        <f>(AE52)*0.6</f>
        <v>0</v>
      </c>
      <c r="P52" s="34"/>
      <c r="Q52" s="35">
        <f t="shared" si="1"/>
        <v>0</v>
      </c>
      <c r="R52" s="36">
        <f t="shared" si="5"/>
        <v>0</v>
      </c>
      <c r="S52" s="35">
        <f t="shared" si="13"/>
        <v>0</v>
      </c>
      <c r="T52" s="44">
        <f t="shared" si="6"/>
        <v>0</v>
      </c>
      <c r="U52" s="39">
        <f>ROUND((F52+M52+Q52+T52),-2)</f>
        <v>4500</v>
      </c>
      <c r="V52" s="40">
        <v>1</v>
      </c>
      <c r="W52" s="251">
        <v>1</v>
      </c>
      <c r="Y52" s="26">
        <v>1E-3</v>
      </c>
      <c r="Z52" s="219">
        <v>8</v>
      </c>
      <c r="AA52" s="219">
        <f>VLOOKUP(Z52,'cuoc vc'!$E$50:$L$64,8)</f>
        <v>0</v>
      </c>
      <c r="AB52" s="218">
        <f>VLOOKUP(Z52,'cuoc vc'!$E$50:$N$64,10)</f>
        <v>0</v>
      </c>
      <c r="AC52" s="218">
        <f>VLOOKUP(Z52,'cuoc vc'!$E$50:$P$64,12)</f>
        <v>0</v>
      </c>
      <c r="AD52" s="218" t="str">
        <f>VLOOKUP(Z52,'cuoc vc'!$E$50:$H$64,4)</f>
        <v>m²</v>
      </c>
      <c r="AE52" s="230">
        <f>'cuoc vc'!$U$57</f>
        <v>0</v>
      </c>
      <c r="AF52" s="235"/>
    </row>
    <row r="53" spans="1:33" s="366" customFormat="1" hidden="1" x14ac:dyDescent="0.2">
      <c r="A53" s="345"/>
      <c r="B53" s="346" t="s">
        <v>111</v>
      </c>
      <c r="C53" s="347" t="s">
        <v>112</v>
      </c>
      <c r="D53" s="348">
        <v>7.4999999999999997E-2</v>
      </c>
      <c r="E53" s="367">
        <v>117600</v>
      </c>
      <c r="F53" s="350">
        <f t="shared" si="11"/>
        <v>106909.0909090909</v>
      </c>
      <c r="G53" s="392" t="s">
        <v>113</v>
      </c>
      <c r="H53" s="352"/>
      <c r="I53" s="352">
        <f t="shared" si="12"/>
        <v>0</v>
      </c>
      <c r="J53" s="353">
        <f>D53*'cuoc vc'!$B$10*$X$23</f>
        <v>0</v>
      </c>
      <c r="K53" s="352">
        <f t="shared" si="8"/>
        <v>0</v>
      </c>
      <c r="L53" s="352">
        <f>D53*'cuoc vc'!$D$39</f>
        <v>0</v>
      </c>
      <c r="M53" s="354">
        <f t="shared" si="4"/>
        <v>0</v>
      </c>
      <c r="N53" s="355">
        <f t="shared" si="9"/>
        <v>0</v>
      </c>
      <c r="O53" s="356">
        <f>(AE53)*0.6</f>
        <v>0</v>
      </c>
      <c r="P53" s="357"/>
      <c r="Q53" s="358">
        <f t="shared" si="1"/>
        <v>0</v>
      </c>
      <c r="R53" s="359">
        <f t="shared" si="5"/>
        <v>0</v>
      </c>
      <c r="S53" s="358">
        <f t="shared" si="13"/>
        <v>0</v>
      </c>
      <c r="T53" s="360">
        <f t="shared" si="6"/>
        <v>0</v>
      </c>
      <c r="U53" s="361">
        <f t="shared" si="10"/>
        <v>106900</v>
      </c>
      <c r="V53" s="362">
        <v>2</v>
      </c>
      <c r="W53" s="363">
        <v>1</v>
      </c>
      <c r="X53" s="364"/>
      <c r="Y53" s="348">
        <v>7.4999999999999997E-2</v>
      </c>
      <c r="Z53" s="219">
        <v>8</v>
      </c>
      <c r="AA53" s="219">
        <f>VLOOKUP(Z53,'cuoc vc'!$E$50:$L$64,8)</f>
        <v>0</v>
      </c>
      <c r="AB53" s="218">
        <f>VLOOKUP(Z53,'cuoc vc'!$E$50:$N$64,10)</f>
        <v>0</v>
      </c>
      <c r="AC53" s="218">
        <f>VLOOKUP(Z53,'cuoc vc'!$E$50:$P$64,12)</f>
        <v>0</v>
      </c>
      <c r="AD53" s="218" t="str">
        <f>VLOOKUP(Z53,'cuoc vc'!$E$50:$H$64,4)</f>
        <v>m²</v>
      </c>
      <c r="AE53" s="218">
        <f>'cuoc vc'!$U$57</f>
        <v>0</v>
      </c>
      <c r="AF53" s="368"/>
      <c r="AG53" s="365"/>
    </row>
    <row r="54" spans="1:33" x14ac:dyDescent="0.2">
      <c r="A54" s="249" t="s">
        <v>67</v>
      </c>
      <c r="B54" s="24" t="s">
        <v>115</v>
      </c>
      <c r="C54" s="42"/>
      <c r="D54" s="26"/>
      <c r="E54" s="27"/>
      <c r="F54" s="28">
        <f>E54/1.08</f>
        <v>0</v>
      </c>
      <c r="G54" s="392"/>
      <c r="H54" s="30"/>
      <c r="I54" s="30"/>
      <c r="J54" s="31">
        <f>D54*'cuoc vc'!$B$10</f>
        <v>0</v>
      </c>
      <c r="K54" s="30"/>
      <c r="L54" s="30">
        <f>D54*'cuoc vc'!$D$39</f>
        <v>0</v>
      </c>
      <c r="M54" s="32">
        <f t="shared" si="4"/>
        <v>0</v>
      </c>
      <c r="N54" s="33"/>
      <c r="O54" s="238"/>
      <c r="P54" s="34"/>
      <c r="Q54" s="35">
        <f t="shared" si="1"/>
        <v>0</v>
      </c>
      <c r="R54" s="36">
        <f t="shared" si="5"/>
        <v>0</v>
      </c>
      <c r="S54" s="35">
        <f t="shared" si="13"/>
        <v>0</v>
      </c>
      <c r="T54" s="44">
        <f t="shared" si="6"/>
        <v>0</v>
      </c>
      <c r="U54" s="39">
        <f t="shared" si="10"/>
        <v>0</v>
      </c>
      <c r="V54" s="40">
        <v>2</v>
      </c>
      <c r="W54" s="251"/>
      <c r="Y54" s="26"/>
      <c r="Z54" s="219"/>
      <c r="AA54" s="219"/>
      <c r="AB54" s="218"/>
      <c r="AC54" s="218"/>
      <c r="AD54" s="218"/>
      <c r="AE54" s="218"/>
      <c r="AF54" s="218"/>
    </row>
    <row r="55" spans="1:33" hidden="1" x14ac:dyDescent="0.2">
      <c r="A55" s="249"/>
      <c r="B55" s="51" t="s">
        <v>116</v>
      </c>
      <c r="C55" s="42"/>
      <c r="D55" s="26"/>
      <c r="E55" s="27"/>
      <c r="F55" s="28">
        <f>E55/1.08</f>
        <v>0</v>
      </c>
      <c r="G55" s="392"/>
      <c r="H55" s="30"/>
      <c r="I55" s="30"/>
      <c r="J55" s="31">
        <f>D55*'cuoc vc'!$B$10</f>
        <v>0</v>
      </c>
      <c r="K55" s="30"/>
      <c r="L55" s="30">
        <f>D55*'cuoc vc'!$D$39</f>
        <v>0</v>
      </c>
      <c r="M55" s="32">
        <f t="shared" si="4"/>
        <v>0</v>
      </c>
      <c r="N55" s="33"/>
      <c r="O55" s="238"/>
      <c r="P55" s="34"/>
      <c r="Q55" s="35">
        <f t="shared" si="1"/>
        <v>0</v>
      </c>
      <c r="R55" s="36">
        <f t="shared" si="5"/>
        <v>0</v>
      </c>
      <c r="S55" s="35">
        <f t="shared" si="13"/>
        <v>0</v>
      </c>
      <c r="T55" s="44">
        <f t="shared" si="6"/>
        <v>0</v>
      </c>
      <c r="U55" s="39">
        <f t="shared" si="10"/>
        <v>0</v>
      </c>
      <c r="V55" s="40">
        <v>2</v>
      </c>
      <c r="W55" s="251"/>
      <c r="Y55" s="26"/>
      <c r="Z55" s="219"/>
      <c r="AA55" s="219"/>
      <c r="AB55" s="218"/>
      <c r="AC55" s="218"/>
      <c r="AD55" s="218"/>
      <c r="AE55" s="218"/>
      <c r="AF55" s="218"/>
    </row>
    <row r="56" spans="1:33" hidden="1" x14ac:dyDescent="0.2">
      <c r="A56" s="249"/>
      <c r="B56" s="41" t="s">
        <v>117</v>
      </c>
      <c r="C56" s="42" t="s">
        <v>104</v>
      </c>
      <c r="D56" s="26">
        <v>8.9999999999999993E-3</v>
      </c>
      <c r="E56" s="43">
        <v>92520</v>
      </c>
      <c r="F56" s="28">
        <f>E56/1.1</f>
        <v>84109.090909090897</v>
      </c>
      <c r="G56" s="392"/>
      <c r="H56" s="30"/>
      <c r="I56" s="30">
        <f t="shared" ref="I56:I84" si="14">$I$10+$N$10+$S$10+$I$11+$N$11+$S$11</f>
        <v>0</v>
      </c>
      <c r="J56" s="31">
        <f>D56*'cuoc vc'!$B$10*$X$23</f>
        <v>0</v>
      </c>
      <c r="K56" s="30">
        <f t="shared" si="8"/>
        <v>0</v>
      </c>
      <c r="L56" s="30">
        <f>D56*'cuoc vc'!$D$39</f>
        <v>0</v>
      </c>
      <c r="M56" s="32">
        <f t="shared" si="4"/>
        <v>0</v>
      </c>
      <c r="N56" s="33">
        <f t="shared" si="9"/>
        <v>0</v>
      </c>
      <c r="O56" s="238">
        <f t="shared" ref="O56:O84" si="15">(AE56/AF56)*0.6</f>
        <v>0</v>
      </c>
      <c r="P56" s="34"/>
      <c r="Q56" s="35">
        <f t="shared" si="1"/>
        <v>0</v>
      </c>
      <c r="R56" s="36">
        <f t="shared" si="5"/>
        <v>0</v>
      </c>
      <c r="S56" s="35">
        <f t="shared" si="13"/>
        <v>0</v>
      </c>
      <c r="T56" s="44">
        <f t="shared" si="6"/>
        <v>0</v>
      </c>
      <c r="U56" s="39">
        <f t="shared" si="10"/>
        <v>84100</v>
      </c>
      <c r="V56" s="40">
        <v>2</v>
      </c>
      <c r="W56" s="251"/>
      <c r="Y56" s="26">
        <v>8.9999999999999993E-3</v>
      </c>
      <c r="Z56" s="219">
        <v>8</v>
      </c>
      <c r="AA56" s="219">
        <f>VLOOKUP(Z56,'cuoc vc'!$E$50:$L$64,8)</f>
        <v>0</v>
      </c>
      <c r="AB56" s="218">
        <f>VLOOKUP(Z56,'cuoc vc'!$E$50:$N$64,10)</f>
        <v>0</v>
      </c>
      <c r="AC56" s="218">
        <f>VLOOKUP(Z56,'cuoc vc'!$E$50:$P$64,12)</f>
        <v>0</v>
      </c>
      <c r="AD56" s="218" t="str">
        <f>VLOOKUP(Z56,'cuoc vc'!$E$50:$H$64,4)</f>
        <v>m²</v>
      </c>
      <c r="AE56" s="230">
        <f>'cuoc vc'!$U$57</f>
        <v>0</v>
      </c>
      <c r="AF56" s="235">
        <f>1/(0.6*0.6)</f>
        <v>2.7777777777777777</v>
      </c>
      <c r="AG56" s="2">
        <f>+U56*2.78</f>
        <v>233797.99999999997</v>
      </c>
    </row>
    <row r="57" spans="1:33" hidden="1" x14ac:dyDescent="0.2">
      <c r="A57" s="249"/>
      <c r="B57" s="41" t="s">
        <v>118</v>
      </c>
      <c r="C57" s="42" t="s">
        <v>73</v>
      </c>
      <c r="D57" s="26">
        <v>8.9999999999999993E-3</v>
      </c>
      <c r="E57" s="43">
        <v>102240</v>
      </c>
      <c r="F57" s="28">
        <f t="shared" ref="F57:F120" si="16">E57/1.1</f>
        <v>92945.454545454544</v>
      </c>
      <c r="G57" s="392"/>
      <c r="H57" s="30"/>
      <c r="I57" s="30">
        <f t="shared" si="14"/>
        <v>0</v>
      </c>
      <c r="J57" s="31">
        <f>D57*'cuoc vc'!$B$10*$X$23</f>
        <v>0</v>
      </c>
      <c r="K57" s="30">
        <f t="shared" si="8"/>
        <v>0</v>
      </c>
      <c r="L57" s="30">
        <f>D57*'cuoc vc'!$D$39</f>
        <v>0</v>
      </c>
      <c r="M57" s="32">
        <f t="shared" si="4"/>
        <v>0</v>
      </c>
      <c r="N57" s="33">
        <f t="shared" si="9"/>
        <v>0</v>
      </c>
      <c r="O57" s="238">
        <f t="shared" si="15"/>
        <v>0</v>
      </c>
      <c r="P57" s="34"/>
      <c r="Q57" s="35">
        <f t="shared" si="1"/>
        <v>0</v>
      </c>
      <c r="R57" s="36">
        <f t="shared" si="5"/>
        <v>0</v>
      </c>
      <c r="S57" s="35">
        <f t="shared" si="13"/>
        <v>0</v>
      </c>
      <c r="T57" s="44">
        <f t="shared" si="6"/>
        <v>0</v>
      </c>
      <c r="U57" s="39">
        <f t="shared" si="10"/>
        <v>92900</v>
      </c>
      <c r="V57" s="40">
        <v>2</v>
      </c>
      <c r="W57" s="251"/>
      <c r="Y57" s="26">
        <v>8.9999999999999993E-3</v>
      </c>
      <c r="Z57" s="219">
        <v>8</v>
      </c>
      <c r="AA57" s="219">
        <f>VLOOKUP(Z57,'cuoc vc'!$E$50:$L$64,8)</f>
        <v>0</v>
      </c>
      <c r="AB57" s="218">
        <f>VLOOKUP(Z57,'cuoc vc'!$E$50:$N$64,10)</f>
        <v>0</v>
      </c>
      <c r="AC57" s="218">
        <f>VLOOKUP(Z57,'cuoc vc'!$E$50:$P$64,12)</f>
        <v>0</v>
      </c>
      <c r="AD57" s="218" t="str">
        <f>VLOOKUP(Z57,'cuoc vc'!$E$50:$H$64,4)</f>
        <v>m²</v>
      </c>
      <c r="AE57" s="230">
        <f>'cuoc vc'!$U$57</f>
        <v>0</v>
      </c>
      <c r="AF57" s="235">
        <f t="shared" ref="AF57:AF59" si="17">1/(0.6*0.6)</f>
        <v>2.7777777777777777</v>
      </c>
      <c r="AG57" s="2">
        <f>2.78*U57</f>
        <v>258261.99999999997</v>
      </c>
    </row>
    <row r="58" spans="1:33" hidden="1" x14ac:dyDescent="0.2">
      <c r="A58" s="249"/>
      <c r="B58" s="41" t="s">
        <v>119</v>
      </c>
      <c r="C58" s="42" t="s">
        <v>73</v>
      </c>
      <c r="D58" s="26">
        <v>8.9999999999999993E-3</v>
      </c>
      <c r="E58" s="43">
        <v>114480</v>
      </c>
      <c r="F58" s="28">
        <f t="shared" si="16"/>
        <v>104072.72727272726</v>
      </c>
      <c r="G58" s="392"/>
      <c r="H58" s="30"/>
      <c r="I58" s="30">
        <f t="shared" si="14"/>
        <v>0</v>
      </c>
      <c r="J58" s="31">
        <f>D58*'cuoc vc'!$B$10*$X$23</f>
        <v>0</v>
      </c>
      <c r="K58" s="30">
        <f t="shared" si="8"/>
        <v>0</v>
      </c>
      <c r="L58" s="30">
        <f>D58*'cuoc vc'!$D$39</f>
        <v>0</v>
      </c>
      <c r="M58" s="32">
        <f t="shared" si="4"/>
        <v>0</v>
      </c>
      <c r="N58" s="33">
        <f t="shared" si="9"/>
        <v>0</v>
      </c>
      <c r="O58" s="238">
        <f t="shared" si="15"/>
        <v>0</v>
      </c>
      <c r="P58" s="34"/>
      <c r="Q58" s="35">
        <f t="shared" si="1"/>
        <v>0</v>
      </c>
      <c r="R58" s="36">
        <f t="shared" si="5"/>
        <v>0</v>
      </c>
      <c r="S58" s="35">
        <f t="shared" si="13"/>
        <v>0</v>
      </c>
      <c r="T58" s="44">
        <f t="shared" si="6"/>
        <v>0</v>
      </c>
      <c r="U58" s="39">
        <f t="shared" si="10"/>
        <v>104100</v>
      </c>
      <c r="V58" s="40">
        <v>2</v>
      </c>
      <c r="W58" s="251"/>
      <c r="Y58" s="26">
        <v>8.9999999999999993E-3</v>
      </c>
      <c r="Z58" s="219">
        <v>8</v>
      </c>
      <c r="AA58" s="219">
        <f>VLOOKUP(Z58,'cuoc vc'!$E$50:$L$64,8)</f>
        <v>0</v>
      </c>
      <c r="AB58" s="218">
        <f>VLOOKUP(Z58,'cuoc vc'!$E$50:$N$64,10)</f>
        <v>0</v>
      </c>
      <c r="AC58" s="218">
        <f>VLOOKUP(Z58,'cuoc vc'!$E$50:$P$64,12)</f>
        <v>0</v>
      </c>
      <c r="AD58" s="218" t="str">
        <f>VLOOKUP(Z58,'cuoc vc'!$E$50:$H$64,4)</f>
        <v>m²</v>
      </c>
      <c r="AE58" s="230">
        <f>'cuoc vc'!$U$57</f>
        <v>0</v>
      </c>
      <c r="AF58" s="235">
        <f t="shared" si="17"/>
        <v>2.7777777777777777</v>
      </c>
      <c r="AG58" s="2">
        <f>2.78*U58</f>
        <v>289398</v>
      </c>
    </row>
    <row r="59" spans="1:33" hidden="1" x14ac:dyDescent="0.2">
      <c r="A59" s="249"/>
      <c r="B59" s="41" t="s">
        <v>120</v>
      </c>
      <c r="C59" s="42" t="s">
        <v>73</v>
      </c>
      <c r="D59" s="26">
        <v>8.9999999999999993E-3</v>
      </c>
      <c r="E59" s="43">
        <v>97920</v>
      </c>
      <c r="F59" s="28">
        <f t="shared" si="16"/>
        <v>89018.181818181809</v>
      </c>
      <c r="G59" s="392"/>
      <c r="H59" s="30"/>
      <c r="I59" s="30">
        <f t="shared" si="14"/>
        <v>0</v>
      </c>
      <c r="J59" s="31">
        <f>D59*'cuoc vc'!$B$10*$X$23</f>
        <v>0</v>
      </c>
      <c r="K59" s="30">
        <f t="shared" si="8"/>
        <v>0</v>
      </c>
      <c r="L59" s="30">
        <f>D59*'cuoc vc'!$D$39</f>
        <v>0</v>
      </c>
      <c r="M59" s="32">
        <f t="shared" si="4"/>
        <v>0</v>
      </c>
      <c r="N59" s="33">
        <f t="shared" si="9"/>
        <v>0</v>
      </c>
      <c r="O59" s="238">
        <f t="shared" si="15"/>
        <v>0</v>
      </c>
      <c r="P59" s="34"/>
      <c r="Q59" s="35">
        <f t="shared" si="1"/>
        <v>0</v>
      </c>
      <c r="R59" s="36">
        <f t="shared" si="5"/>
        <v>0</v>
      </c>
      <c r="S59" s="35">
        <f t="shared" si="13"/>
        <v>0</v>
      </c>
      <c r="T59" s="44">
        <f t="shared" si="6"/>
        <v>0</v>
      </c>
      <c r="U59" s="39">
        <f t="shared" si="10"/>
        <v>89000</v>
      </c>
      <c r="V59" s="40">
        <v>2</v>
      </c>
      <c r="W59" s="251"/>
      <c r="Y59" s="26">
        <v>8.9999999999999993E-3</v>
      </c>
      <c r="Z59" s="219">
        <v>8</v>
      </c>
      <c r="AA59" s="219">
        <f>VLOOKUP(Z59,'cuoc vc'!$E$50:$L$64,8)</f>
        <v>0</v>
      </c>
      <c r="AB59" s="218">
        <f>VLOOKUP(Z59,'cuoc vc'!$E$50:$N$64,10)</f>
        <v>0</v>
      </c>
      <c r="AC59" s="218">
        <f>VLOOKUP(Z59,'cuoc vc'!$E$50:$P$64,12)</f>
        <v>0</v>
      </c>
      <c r="AD59" s="218" t="str">
        <f>VLOOKUP(Z59,'cuoc vc'!$E$50:$H$64,4)</f>
        <v>m²</v>
      </c>
      <c r="AE59" s="230">
        <f>'cuoc vc'!$U$57</f>
        <v>0</v>
      </c>
      <c r="AF59" s="235">
        <f t="shared" si="17"/>
        <v>2.7777777777777777</v>
      </c>
      <c r="AG59" s="2">
        <f>2.78*U59</f>
        <v>247419.99999999997</v>
      </c>
    </row>
    <row r="60" spans="1:33" hidden="1" x14ac:dyDescent="0.2">
      <c r="A60" s="249"/>
      <c r="B60" s="41" t="s">
        <v>121</v>
      </c>
      <c r="C60" s="42" t="s">
        <v>73</v>
      </c>
      <c r="D60" s="26">
        <v>6.0000000000000001E-3</v>
      </c>
      <c r="E60" s="43">
        <v>48500</v>
      </c>
      <c r="F60" s="28">
        <f t="shared" si="16"/>
        <v>44090.909090909088</v>
      </c>
      <c r="G60" s="392"/>
      <c r="H60" s="30"/>
      <c r="I60" s="30">
        <f t="shared" si="14"/>
        <v>0</v>
      </c>
      <c r="J60" s="31">
        <f>D60*'cuoc vc'!$B$10*$X$23</f>
        <v>0</v>
      </c>
      <c r="K60" s="30">
        <f t="shared" si="8"/>
        <v>0</v>
      </c>
      <c r="L60" s="30">
        <f>D60*'cuoc vc'!$D$39</f>
        <v>0</v>
      </c>
      <c r="M60" s="32">
        <f t="shared" si="4"/>
        <v>0</v>
      </c>
      <c r="N60" s="33">
        <f t="shared" si="9"/>
        <v>0</v>
      </c>
      <c r="O60" s="238">
        <f t="shared" si="15"/>
        <v>0</v>
      </c>
      <c r="P60" s="34"/>
      <c r="Q60" s="35">
        <f t="shared" si="1"/>
        <v>0</v>
      </c>
      <c r="R60" s="36">
        <f t="shared" si="5"/>
        <v>0</v>
      </c>
      <c r="S60" s="35">
        <f t="shared" si="13"/>
        <v>0</v>
      </c>
      <c r="T60" s="44">
        <f t="shared" si="6"/>
        <v>0</v>
      </c>
      <c r="U60" s="39">
        <f t="shared" si="10"/>
        <v>44100</v>
      </c>
      <c r="V60" s="40">
        <v>2</v>
      </c>
      <c r="W60" s="251"/>
      <c r="Y60" s="26">
        <v>6.0000000000000001E-3</v>
      </c>
      <c r="Z60" s="219">
        <v>8</v>
      </c>
      <c r="AA60" s="219">
        <f>VLOOKUP(Z60,'cuoc vc'!$E$50:$L$64,8)</f>
        <v>0</v>
      </c>
      <c r="AB60" s="218">
        <f>VLOOKUP(Z60,'cuoc vc'!$E$50:$N$64,10)</f>
        <v>0</v>
      </c>
      <c r="AC60" s="218">
        <f>VLOOKUP(Z60,'cuoc vc'!$E$50:$P$64,12)</f>
        <v>0</v>
      </c>
      <c r="AD60" s="218" t="str">
        <f>VLOOKUP(Z60,'cuoc vc'!$E$50:$H$64,4)</f>
        <v>m²</v>
      </c>
      <c r="AE60" s="230">
        <f>'cuoc vc'!$U$57</f>
        <v>0</v>
      </c>
      <c r="AF60" s="235">
        <f>1/(0.5*0.5)</f>
        <v>4</v>
      </c>
      <c r="AG60" s="2">
        <f>U60*4</f>
        <v>176400</v>
      </c>
    </row>
    <row r="61" spans="1:33" hidden="1" x14ac:dyDescent="0.2">
      <c r="A61" s="249"/>
      <c r="B61" s="41" t="s">
        <v>122</v>
      </c>
      <c r="C61" s="42" t="s">
        <v>73</v>
      </c>
      <c r="D61" s="26">
        <v>6.0000000000000001E-3</v>
      </c>
      <c r="E61" s="43">
        <v>74250</v>
      </c>
      <c r="F61" s="28">
        <f t="shared" si="16"/>
        <v>67500</v>
      </c>
      <c r="G61" s="392"/>
      <c r="H61" s="30"/>
      <c r="I61" s="30">
        <f t="shared" si="14"/>
        <v>0</v>
      </c>
      <c r="J61" s="31">
        <f>D61*'cuoc vc'!$B$10*$X$23</f>
        <v>0</v>
      </c>
      <c r="K61" s="30">
        <f t="shared" si="8"/>
        <v>0</v>
      </c>
      <c r="L61" s="30">
        <f>D61*'cuoc vc'!$D$39</f>
        <v>0</v>
      </c>
      <c r="M61" s="32">
        <f t="shared" si="4"/>
        <v>0</v>
      </c>
      <c r="N61" s="33">
        <f t="shared" si="9"/>
        <v>0</v>
      </c>
      <c r="O61" s="238">
        <f t="shared" si="15"/>
        <v>0</v>
      </c>
      <c r="P61" s="34"/>
      <c r="Q61" s="35">
        <f t="shared" si="1"/>
        <v>0</v>
      </c>
      <c r="R61" s="36">
        <f t="shared" si="5"/>
        <v>0</v>
      </c>
      <c r="S61" s="35">
        <f t="shared" si="13"/>
        <v>0</v>
      </c>
      <c r="T61" s="44">
        <f t="shared" si="6"/>
        <v>0</v>
      </c>
      <c r="U61" s="39">
        <f t="shared" si="10"/>
        <v>67500</v>
      </c>
      <c r="V61" s="40">
        <v>2</v>
      </c>
      <c r="W61" s="251"/>
      <c r="Y61" s="26">
        <v>6.0000000000000001E-3</v>
      </c>
      <c r="Z61" s="219">
        <v>8</v>
      </c>
      <c r="AA61" s="219">
        <f>VLOOKUP(Z61,'cuoc vc'!$E$50:$L$64,8)</f>
        <v>0</v>
      </c>
      <c r="AB61" s="218">
        <f>VLOOKUP(Z61,'cuoc vc'!$E$50:$N$64,10)</f>
        <v>0</v>
      </c>
      <c r="AC61" s="218">
        <f>VLOOKUP(Z61,'cuoc vc'!$E$50:$P$64,12)</f>
        <v>0</v>
      </c>
      <c r="AD61" s="218" t="str">
        <f>VLOOKUP(Z61,'cuoc vc'!$E$50:$H$64,4)</f>
        <v>m²</v>
      </c>
      <c r="AE61" s="230">
        <f>'cuoc vc'!$U$57</f>
        <v>0</v>
      </c>
      <c r="AF61" s="235">
        <f t="shared" ref="AF61:AF63" si="18">1/(0.5*0.5)</f>
        <v>4</v>
      </c>
      <c r="AG61" s="2">
        <f>U61*4</f>
        <v>270000</v>
      </c>
    </row>
    <row r="62" spans="1:33" hidden="1" x14ac:dyDescent="0.2">
      <c r="A62" s="249"/>
      <c r="B62" s="41" t="s">
        <v>123</v>
      </c>
      <c r="C62" s="42" t="s">
        <v>73</v>
      </c>
      <c r="D62" s="26">
        <v>6.0000000000000001E-3</v>
      </c>
      <c r="E62" s="43">
        <v>74250</v>
      </c>
      <c r="F62" s="28">
        <f t="shared" si="16"/>
        <v>67500</v>
      </c>
      <c r="G62" s="392"/>
      <c r="H62" s="30"/>
      <c r="I62" s="30">
        <f t="shared" si="14"/>
        <v>0</v>
      </c>
      <c r="J62" s="31">
        <f>D62*'cuoc vc'!$B$10*$X$23</f>
        <v>0</v>
      </c>
      <c r="K62" s="30">
        <f t="shared" si="8"/>
        <v>0</v>
      </c>
      <c r="L62" s="30">
        <f>D62*'cuoc vc'!$D$39</f>
        <v>0</v>
      </c>
      <c r="M62" s="32">
        <f t="shared" si="4"/>
        <v>0</v>
      </c>
      <c r="N62" s="33">
        <f t="shared" si="9"/>
        <v>0</v>
      </c>
      <c r="O62" s="238">
        <f t="shared" si="15"/>
        <v>0</v>
      </c>
      <c r="P62" s="34"/>
      <c r="Q62" s="35">
        <f t="shared" si="1"/>
        <v>0</v>
      </c>
      <c r="R62" s="36">
        <f t="shared" si="5"/>
        <v>0</v>
      </c>
      <c r="S62" s="35">
        <f t="shared" si="13"/>
        <v>0</v>
      </c>
      <c r="T62" s="44">
        <f t="shared" si="6"/>
        <v>0</v>
      </c>
      <c r="U62" s="39">
        <f t="shared" si="10"/>
        <v>67500</v>
      </c>
      <c r="V62" s="40">
        <v>2</v>
      </c>
      <c r="W62" s="251"/>
      <c r="Y62" s="26">
        <v>6.0000000000000001E-3</v>
      </c>
      <c r="Z62" s="219">
        <v>8</v>
      </c>
      <c r="AA62" s="219">
        <f>VLOOKUP(Z62,'cuoc vc'!$E$50:$L$64,8)</f>
        <v>0</v>
      </c>
      <c r="AB62" s="218">
        <f>VLOOKUP(Z62,'cuoc vc'!$E$50:$N$64,10)</f>
        <v>0</v>
      </c>
      <c r="AC62" s="218">
        <f>VLOOKUP(Z62,'cuoc vc'!$E$50:$P$64,12)</f>
        <v>0</v>
      </c>
      <c r="AD62" s="218" t="str">
        <f>VLOOKUP(Z62,'cuoc vc'!$E$50:$H$64,4)</f>
        <v>m²</v>
      </c>
      <c r="AE62" s="230">
        <f>'cuoc vc'!$U$57</f>
        <v>0</v>
      </c>
      <c r="AF62" s="235">
        <f t="shared" si="18"/>
        <v>4</v>
      </c>
      <c r="AG62" s="2">
        <f>U62*4</f>
        <v>270000</v>
      </c>
    </row>
    <row r="63" spans="1:33" hidden="1" x14ac:dyDescent="0.2">
      <c r="A63" s="249"/>
      <c r="B63" s="41" t="s">
        <v>124</v>
      </c>
      <c r="C63" s="42" t="s">
        <v>73</v>
      </c>
      <c r="D63" s="26">
        <v>6.0000000000000001E-3</v>
      </c>
      <c r="E63" s="43">
        <v>74250</v>
      </c>
      <c r="F63" s="28">
        <f t="shared" ref="F63" si="19">E63/1.1</f>
        <v>67500</v>
      </c>
      <c r="G63" s="392"/>
      <c r="H63" s="30"/>
      <c r="I63" s="30">
        <f t="shared" si="14"/>
        <v>0</v>
      </c>
      <c r="J63" s="31">
        <f>D63*'cuoc vc'!$B$10*$X$23</f>
        <v>0</v>
      </c>
      <c r="K63" s="30">
        <f t="shared" si="8"/>
        <v>0</v>
      </c>
      <c r="L63" s="30">
        <f>D63*'cuoc vc'!$D$39</f>
        <v>0</v>
      </c>
      <c r="M63" s="32">
        <f t="shared" si="4"/>
        <v>0</v>
      </c>
      <c r="N63" s="33">
        <f t="shared" si="9"/>
        <v>0</v>
      </c>
      <c r="O63" s="238">
        <f t="shared" si="15"/>
        <v>0</v>
      </c>
      <c r="P63" s="34"/>
      <c r="Q63" s="35">
        <f t="shared" si="1"/>
        <v>0</v>
      </c>
      <c r="R63" s="36">
        <f t="shared" si="5"/>
        <v>0</v>
      </c>
      <c r="S63" s="35">
        <f t="shared" si="13"/>
        <v>0</v>
      </c>
      <c r="T63" s="44">
        <f t="shared" si="6"/>
        <v>0</v>
      </c>
      <c r="U63" s="39">
        <f t="shared" si="10"/>
        <v>67500</v>
      </c>
      <c r="V63" s="40">
        <v>2</v>
      </c>
      <c r="W63" s="251"/>
      <c r="Y63" s="26">
        <v>6.0000000000000001E-3</v>
      </c>
      <c r="Z63" s="219">
        <v>8</v>
      </c>
      <c r="AA63" s="219">
        <f>VLOOKUP(Z63,'cuoc vc'!$E$50:$L$64,8)</f>
        <v>0</v>
      </c>
      <c r="AB63" s="218">
        <f>VLOOKUP(Z63,'cuoc vc'!$E$50:$N$64,10)</f>
        <v>0</v>
      </c>
      <c r="AC63" s="218">
        <f>VLOOKUP(Z63,'cuoc vc'!$E$50:$P$64,12)</f>
        <v>0</v>
      </c>
      <c r="AD63" s="218" t="str">
        <f>VLOOKUP(Z63,'cuoc vc'!$E$50:$H$64,4)</f>
        <v>m²</v>
      </c>
      <c r="AE63" s="230">
        <f>'cuoc vc'!$U$57</f>
        <v>0</v>
      </c>
      <c r="AF63" s="235">
        <f t="shared" si="18"/>
        <v>4</v>
      </c>
    </row>
    <row r="64" spans="1:33" hidden="1" x14ac:dyDescent="0.2">
      <c r="A64" s="249"/>
      <c r="B64" s="41" t="s">
        <v>125</v>
      </c>
      <c r="C64" s="42" t="s">
        <v>73</v>
      </c>
      <c r="D64" s="26">
        <v>4.0000000000000001E-3</v>
      </c>
      <c r="E64" s="43">
        <v>23200</v>
      </c>
      <c r="F64" s="28">
        <f t="shared" si="16"/>
        <v>21090.909090909088</v>
      </c>
      <c r="G64" s="392"/>
      <c r="H64" s="30"/>
      <c r="I64" s="30">
        <f t="shared" si="14"/>
        <v>0</v>
      </c>
      <c r="J64" s="31">
        <f>D64*'cuoc vc'!$B$10*$X$23</f>
        <v>0</v>
      </c>
      <c r="K64" s="30">
        <f t="shared" si="8"/>
        <v>0</v>
      </c>
      <c r="L64" s="30">
        <f>D64*'cuoc vc'!$D$39</f>
        <v>0</v>
      </c>
      <c r="M64" s="32">
        <f t="shared" si="4"/>
        <v>0</v>
      </c>
      <c r="N64" s="33">
        <f t="shared" si="9"/>
        <v>0</v>
      </c>
      <c r="O64" s="238">
        <f t="shared" si="15"/>
        <v>0</v>
      </c>
      <c r="P64" s="34"/>
      <c r="Q64" s="35">
        <f t="shared" si="1"/>
        <v>0</v>
      </c>
      <c r="R64" s="36">
        <f t="shared" si="5"/>
        <v>0</v>
      </c>
      <c r="S64" s="35">
        <f t="shared" si="13"/>
        <v>0</v>
      </c>
      <c r="T64" s="44">
        <f t="shared" si="6"/>
        <v>0</v>
      </c>
      <c r="U64" s="39">
        <f t="shared" si="10"/>
        <v>21100</v>
      </c>
      <c r="V64" s="40">
        <v>2</v>
      </c>
      <c r="W64" s="251"/>
      <c r="Y64" s="26">
        <v>4.0000000000000001E-3</v>
      </c>
      <c r="Z64" s="219">
        <v>8</v>
      </c>
      <c r="AA64" s="219">
        <f>VLOOKUP(Z64,'cuoc vc'!$E$50:$L$64,8)</f>
        <v>0</v>
      </c>
      <c r="AB64" s="218">
        <f>VLOOKUP(Z64,'cuoc vc'!$E$50:$N$64,10)</f>
        <v>0</v>
      </c>
      <c r="AC64" s="218">
        <f>VLOOKUP(Z64,'cuoc vc'!$E$50:$P$64,12)</f>
        <v>0</v>
      </c>
      <c r="AD64" s="218" t="str">
        <f>VLOOKUP(Z64,'cuoc vc'!$E$50:$H$64,4)</f>
        <v>m²</v>
      </c>
      <c r="AE64" s="230">
        <f>'cuoc vc'!$U$57</f>
        <v>0</v>
      </c>
      <c r="AF64" s="235">
        <f>1/(0.4*0.4)</f>
        <v>6.2499999999999991</v>
      </c>
      <c r="AG64" s="2">
        <f>+U64*6.25</f>
        <v>131875</v>
      </c>
    </row>
    <row r="65" spans="1:34" hidden="1" x14ac:dyDescent="0.2">
      <c r="A65" s="249"/>
      <c r="B65" s="41" t="s">
        <v>126</v>
      </c>
      <c r="C65" s="42" t="s">
        <v>73</v>
      </c>
      <c r="D65" s="26">
        <v>4.0000000000000001E-3</v>
      </c>
      <c r="E65" s="43">
        <v>24800</v>
      </c>
      <c r="F65" s="28">
        <f t="shared" si="16"/>
        <v>22545.454545454544</v>
      </c>
      <c r="G65" s="392"/>
      <c r="H65" s="30"/>
      <c r="I65" s="30">
        <f t="shared" si="14"/>
        <v>0</v>
      </c>
      <c r="J65" s="31">
        <f>D65*'cuoc vc'!$B$10*$X$23</f>
        <v>0</v>
      </c>
      <c r="K65" s="30">
        <f t="shared" si="8"/>
        <v>0</v>
      </c>
      <c r="L65" s="30">
        <f>D65*'cuoc vc'!$D$39</f>
        <v>0</v>
      </c>
      <c r="M65" s="32">
        <f t="shared" si="4"/>
        <v>0</v>
      </c>
      <c r="N65" s="33">
        <f t="shared" si="9"/>
        <v>0</v>
      </c>
      <c r="O65" s="238">
        <f t="shared" si="15"/>
        <v>0</v>
      </c>
      <c r="P65" s="34"/>
      <c r="Q65" s="35">
        <f t="shared" si="1"/>
        <v>0</v>
      </c>
      <c r="R65" s="36">
        <f t="shared" si="5"/>
        <v>0</v>
      </c>
      <c r="S65" s="35">
        <f t="shared" si="13"/>
        <v>0</v>
      </c>
      <c r="T65" s="44">
        <f t="shared" si="6"/>
        <v>0</v>
      </c>
      <c r="U65" s="39">
        <f t="shared" si="10"/>
        <v>22500</v>
      </c>
      <c r="V65" s="40">
        <v>2</v>
      </c>
      <c r="W65" s="251"/>
      <c r="Y65" s="26">
        <v>4.0000000000000001E-3</v>
      </c>
      <c r="Z65" s="219">
        <v>8</v>
      </c>
      <c r="AA65" s="219">
        <f>VLOOKUP(Z65,'cuoc vc'!$E$50:$L$64,8)</f>
        <v>0</v>
      </c>
      <c r="AB65" s="218">
        <f>VLOOKUP(Z65,'cuoc vc'!$E$50:$N$64,10)</f>
        <v>0</v>
      </c>
      <c r="AC65" s="218">
        <f>VLOOKUP(Z65,'cuoc vc'!$E$50:$P$64,12)</f>
        <v>0</v>
      </c>
      <c r="AD65" s="218" t="str">
        <f>VLOOKUP(Z65,'cuoc vc'!$E$50:$H$64,4)</f>
        <v>m²</v>
      </c>
      <c r="AE65" s="230">
        <f>'cuoc vc'!$U$57</f>
        <v>0</v>
      </c>
      <c r="AF65" s="235">
        <f t="shared" ref="AF65:AF67" si="20">1/(0.4*0.4)</f>
        <v>6.2499999999999991</v>
      </c>
      <c r="AG65" s="2">
        <f>+U65*6.25</f>
        <v>140625</v>
      </c>
    </row>
    <row r="66" spans="1:34" hidden="1" x14ac:dyDescent="0.2">
      <c r="A66" s="249"/>
      <c r="B66" s="41" t="s">
        <v>127</v>
      </c>
      <c r="C66" s="42" t="s">
        <v>73</v>
      </c>
      <c r="D66" s="26">
        <v>4.0000000000000001E-3</v>
      </c>
      <c r="E66" s="43">
        <v>28640</v>
      </c>
      <c r="F66" s="28">
        <f t="shared" si="16"/>
        <v>26036.363636363636</v>
      </c>
      <c r="G66" s="392"/>
      <c r="H66" s="30"/>
      <c r="I66" s="30">
        <f t="shared" si="14"/>
        <v>0</v>
      </c>
      <c r="J66" s="31">
        <f>D66*'cuoc vc'!$B$10*$X$23</f>
        <v>0</v>
      </c>
      <c r="K66" s="30">
        <f t="shared" si="8"/>
        <v>0</v>
      </c>
      <c r="L66" s="30">
        <f>D66*'cuoc vc'!$D$39</f>
        <v>0</v>
      </c>
      <c r="M66" s="32">
        <f t="shared" si="4"/>
        <v>0</v>
      </c>
      <c r="N66" s="33">
        <f t="shared" si="9"/>
        <v>0</v>
      </c>
      <c r="O66" s="238">
        <f t="shared" si="15"/>
        <v>0</v>
      </c>
      <c r="P66" s="34"/>
      <c r="Q66" s="35">
        <f t="shared" si="1"/>
        <v>0</v>
      </c>
      <c r="R66" s="36">
        <f t="shared" si="5"/>
        <v>0</v>
      </c>
      <c r="S66" s="35">
        <f t="shared" si="13"/>
        <v>0</v>
      </c>
      <c r="T66" s="44">
        <f t="shared" si="6"/>
        <v>0</v>
      </c>
      <c r="U66" s="39">
        <f t="shared" si="10"/>
        <v>26000</v>
      </c>
      <c r="V66" s="40">
        <v>2</v>
      </c>
      <c r="W66" s="251"/>
      <c r="Y66" s="26">
        <v>4.0000000000000001E-3</v>
      </c>
      <c r="Z66" s="219">
        <v>8</v>
      </c>
      <c r="AA66" s="219">
        <f>VLOOKUP(Z66,'cuoc vc'!$E$50:$L$64,8)</f>
        <v>0</v>
      </c>
      <c r="AB66" s="218">
        <f>VLOOKUP(Z66,'cuoc vc'!$E$50:$N$64,10)</f>
        <v>0</v>
      </c>
      <c r="AC66" s="218">
        <f>VLOOKUP(Z66,'cuoc vc'!$E$50:$P$64,12)</f>
        <v>0</v>
      </c>
      <c r="AD66" s="218" t="str">
        <f>VLOOKUP(Z66,'cuoc vc'!$E$50:$H$64,4)</f>
        <v>m²</v>
      </c>
      <c r="AE66" s="230">
        <f>'cuoc vc'!$U$57</f>
        <v>0</v>
      </c>
      <c r="AF66" s="235">
        <f t="shared" si="20"/>
        <v>6.2499999999999991</v>
      </c>
      <c r="AG66" s="2">
        <f>+U66*6.25</f>
        <v>162500</v>
      </c>
    </row>
    <row r="67" spans="1:34" hidden="1" x14ac:dyDescent="0.2">
      <c r="A67" s="249"/>
      <c r="B67" s="41" t="s">
        <v>128</v>
      </c>
      <c r="C67" s="42" t="s">
        <v>73</v>
      </c>
      <c r="D67" s="26">
        <v>4.0000000000000001E-3</v>
      </c>
      <c r="E67" s="43">
        <v>29920</v>
      </c>
      <c r="F67" s="28">
        <f t="shared" si="16"/>
        <v>27199.999999999996</v>
      </c>
      <c r="G67" s="392"/>
      <c r="H67" s="30"/>
      <c r="I67" s="30">
        <f t="shared" si="14"/>
        <v>0</v>
      </c>
      <c r="J67" s="31">
        <f>D67*'cuoc vc'!$B$10*$X$23</f>
        <v>0</v>
      </c>
      <c r="K67" s="30">
        <f t="shared" si="8"/>
        <v>0</v>
      </c>
      <c r="L67" s="30">
        <f>D67*'cuoc vc'!$D$39</f>
        <v>0</v>
      </c>
      <c r="M67" s="32">
        <f t="shared" si="4"/>
        <v>0</v>
      </c>
      <c r="N67" s="33">
        <f t="shared" si="9"/>
        <v>0</v>
      </c>
      <c r="O67" s="238">
        <f t="shared" si="15"/>
        <v>0</v>
      </c>
      <c r="P67" s="34"/>
      <c r="Q67" s="35">
        <f t="shared" si="1"/>
        <v>0</v>
      </c>
      <c r="R67" s="36">
        <f t="shared" si="5"/>
        <v>0</v>
      </c>
      <c r="S67" s="35">
        <f t="shared" si="13"/>
        <v>0</v>
      </c>
      <c r="T67" s="44">
        <f t="shared" si="6"/>
        <v>0</v>
      </c>
      <c r="U67" s="39">
        <f t="shared" si="10"/>
        <v>27200</v>
      </c>
      <c r="V67" s="40">
        <v>2</v>
      </c>
      <c r="W67" s="251"/>
      <c r="Y67" s="26">
        <v>4.0000000000000001E-3</v>
      </c>
      <c r="Z67" s="219">
        <v>8</v>
      </c>
      <c r="AA67" s="219">
        <f>VLOOKUP(Z67,'cuoc vc'!$E$50:$L$64,8)</f>
        <v>0</v>
      </c>
      <c r="AB67" s="218">
        <f>VLOOKUP(Z67,'cuoc vc'!$E$50:$N$64,10)</f>
        <v>0</v>
      </c>
      <c r="AC67" s="218">
        <f>VLOOKUP(Z67,'cuoc vc'!$E$50:$P$64,12)</f>
        <v>0</v>
      </c>
      <c r="AD67" s="218" t="str">
        <f>VLOOKUP(Z67,'cuoc vc'!$E$50:$H$64,4)</f>
        <v>m²</v>
      </c>
      <c r="AE67" s="230">
        <f>'cuoc vc'!$U$57</f>
        <v>0</v>
      </c>
      <c r="AF67" s="235">
        <f t="shared" si="20"/>
        <v>6.2499999999999991</v>
      </c>
    </row>
    <row r="68" spans="1:34" hidden="1" x14ac:dyDescent="0.2">
      <c r="A68" s="249"/>
      <c r="B68" s="41" t="s">
        <v>129</v>
      </c>
      <c r="C68" s="42" t="s">
        <v>73</v>
      </c>
      <c r="D68" s="26">
        <v>2E-3</v>
      </c>
      <c r="E68" s="43">
        <v>14670</v>
      </c>
      <c r="F68" s="28">
        <f t="shared" si="16"/>
        <v>13336.363636363636</v>
      </c>
      <c r="G68" s="392"/>
      <c r="H68" s="30"/>
      <c r="I68" s="30">
        <f t="shared" si="14"/>
        <v>0</v>
      </c>
      <c r="J68" s="31">
        <f>D68*'cuoc vc'!$B$10*$X$23</f>
        <v>0</v>
      </c>
      <c r="K68" s="30">
        <f t="shared" si="8"/>
        <v>0</v>
      </c>
      <c r="L68" s="30">
        <f>D68*'cuoc vc'!$D$39</f>
        <v>0</v>
      </c>
      <c r="M68" s="32">
        <f t="shared" si="4"/>
        <v>0</v>
      </c>
      <c r="N68" s="33">
        <f t="shared" si="9"/>
        <v>0</v>
      </c>
      <c r="O68" s="238">
        <f t="shared" si="15"/>
        <v>0</v>
      </c>
      <c r="P68" s="34"/>
      <c r="Q68" s="35">
        <f t="shared" si="1"/>
        <v>0</v>
      </c>
      <c r="R68" s="36">
        <f t="shared" si="5"/>
        <v>0</v>
      </c>
      <c r="S68" s="35">
        <f t="shared" si="13"/>
        <v>0</v>
      </c>
      <c r="T68" s="44">
        <f t="shared" si="6"/>
        <v>0</v>
      </c>
      <c r="U68" s="39">
        <f t="shared" si="10"/>
        <v>13300</v>
      </c>
      <c r="V68" s="40">
        <v>2</v>
      </c>
      <c r="W68" s="251"/>
      <c r="Y68" s="26">
        <v>2E-3</v>
      </c>
      <c r="Z68" s="219">
        <v>8</v>
      </c>
      <c r="AA68" s="219">
        <f>VLOOKUP(Z68,'cuoc vc'!$E$50:$L$64,8)</f>
        <v>0</v>
      </c>
      <c r="AB68" s="218">
        <f>VLOOKUP(Z68,'cuoc vc'!$E$50:$N$64,10)</f>
        <v>0</v>
      </c>
      <c r="AC68" s="218">
        <f>VLOOKUP(Z68,'cuoc vc'!$E$50:$P$64,12)</f>
        <v>0</v>
      </c>
      <c r="AD68" s="218" t="str">
        <f>VLOOKUP(Z68,'cuoc vc'!$E$50:$H$64,4)</f>
        <v>m²</v>
      </c>
      <c r="AE68" s="230">
        <f>'cuoc vc'!$U$57</f>
        <v>0</v>
      </c>
      <c r="AF68" s="235">
        <f>1/(0.3*0.3)</f>
        <v>11.111111111111111</v>
      </c>
      <c r="AG68" s="2">
        <f>+U68*11.1</f>
        <v>147630</v>
      </c>
    </row>
    <row r="69" spans="1:34" hidden="1" x14ac:dyDescent="0.2">
      <c r="A69" s="249"/>
      <c r="B69" s="41" t="s">
        <v>130</v>
      </c>
      <c r="C69" s="42" t="s">
        <v>73</v>
      </c>
      <c r="D69" s="26">
        <v>2E-3</v>
      </c>
      <c r="E69" s="43">
        <v>16110</v>
      </c>
      <c r="F69" s="28">
        <f t="shared" si="16"/>
        <v>14645.454545454544</v>
      </c>
      <c r="G69" s="392"/>
      <c r="H69" s="30"/>
      <c r="I69" s="30">
        <f t="shared" si="14"/>
        <v>0</v>
      </c>
      <c r="J69" s="31">
        <f>D69*'cuoc vc'!$B$10*$X$23</f>
        <v>0</v>
      </c>
      <c r="K69" s="30">
        <f t="shared" si="8"/>
        <v>0</v>
      </c>
      <c r="L69" s="30">
        <f>D69*'cuoc vc'!$D$39</f>
        <v>0</v>
      </c>
      <c r="M69" s="32">
        <f t="shared" si="4"/>
        <v>0</v>
      </c>
      <c r="N69" s="33">
        <f t="shared" si="9"/>
        <v>0</v>
      </c>
      <c r="O69" s="238">
        <f t="shared" si="15"/>
        <v>0</v>
      </c>
      <c r="P69" s="34"/>
      <c r="Q69" s="35">
        <f t="shared" si="1"/>
        <v>0</v>
      </c>
      <c r="R69" s="36">
        <f t="shared" si="5"/>
        <v>0</v>
      </c>
      <c r="S69" s="35">
        <f t="shared" si="13"/>
        <v>0</v>
      </c>
      <c r="T69" s="44">
        <f t="shared" si="6"/>
        <v>0</v>
      </c>
      <c r="U69" s="39">
        <f t="shared" si="10"/>
        <v>14600</v>
      </c>
      <c r="V69" s="40">
        <v>2</v>
      </c>
      <c r="W69" s="251"/>
      <c r="Y69" s="26">
        <v>2E-3</v>
      </c>
      <c r="Z69" s="219">
        <v>8</v>
      </c>
      <c r="AA69" s="219">
        <f>VLOOKUP(Z69,'cuoc vc'!$E$50:$L$64,8)</f>
        <v>0</v>
      </c>
      <c r="AB69" s="218">
        <f>VLOOKUP(Z69,'cuoc vc'!$E$50:$N$64,10)</f>
        <v>0</v>
      </c>
      <c r="AC69" s="218">
        <f>VLOOKUP(Z69,'cuoc vc'!$E$50:$P$64,12)</f>
        <v>0</v>
      </c>
      <c r="AD69" s="218" t="str">
        <f>VLOOKUP(Z69,'cuoc vc'!$E$50:$H$64,4)</f>
        <v>m²</v>
      </c>
      <c r="AE69" s="230">
        <f>'cuoc vc'!$U$57</f>
        <v>0</v>
      </c>
      <c r="AF69" s="235">
        <f t="shared" ref="AF69:AF71" si="21">1/(0.3*0.3)</f>
        <v>11.111111111111111</v>
      </c>
      <c r="AG69" s="2">
        <f>U69*11.1</f>
        <v>162060</v>
      </c>
    </row>
    <row r="70" spans="1:34" hidden="1" x14ac:dyDescent="0.2">
      <c r="A70" s="249"/>
      <c r="B70" s="41" t="s">
        <v>131</v>
      </c>
      <c r="C70" s="42" t="s">
        <v>73</v>
      </c>
      <c r="D70" s="26">
        <v>2E-3</v>
      </c>
      <c r="E70" s="43">
        <v>16110</v>
      </c>
      <c r="F70" s="28">
        <f t="shared" si="16"/>
        <v>14645.454545454544</v>
      </c>
      <c r="G70" s="392"/>
      <c r="H70" s="30"/>
      <c r="I70" s="30">
        <f t="shared" si="14"/>
        <v>0</v>
      </c>
      <c r="J70" s="31">
        <f>D70*'cuoc vc'!$B$10*$X$23</f>
        <v>0</v>
      </c>
      <c r="K70" s="30">
        <f t="shared" si="8"/>
        <v>0</v>
      </c>
      <c r="L70" s="30">
        <f>D70*'cuoc vc'!$D$39</f>
        <v>0</v>
      </c>
      <c r="M70" s="32">
        <f t="shared" si="4"/>
        <v>0</v>
      </c>
      <c r="N70" s="33">
        <f t="shared" si="9"/>
        <v>0</v>
      </c>
      <c r="O70" s="238">
        <f t="shared" si="15"/>
        <v>0</v>
      </c>
      <c r="P70" s="34"/>
      <c r="Q70" s="35">
        <f t="shared" si="1"/>
        <v>0</v>
      </c>
      <c r="R70" s="36">
        <f t="shared" si="5"/>
        <v>0</v>
      </c>
      <c r="S70" s="35">
        <f t="shared" si="13"/>
        <v>0</v>
      </c>
      <c r="T70" s="44">
        <f t="shared" si="6"/>
        <v>0</v>
      </c>
      <c r="U70" s="39">
        <f t="shared" si="10"/>
        <v>14600</v>
      </c>
      <c r="V70" s="40">
        <v>2</v>
      </c>
      <c r="W70" s="251"/>
      <c r="Y70" s="26">
        <v>2E-3</v>
      </c>
      <c r="Z70" s="219">
        <v>8</v>
      </c>
      <c r="AA70" s="219">
        <f>VLOOKUP(Z70,'cuoc vc'!$E$50:$L$64,8)</f>
        <v>0</v>
      </c>
      <c r="AB70" s="218">
        <f>VLOOKUP(Z70,'cuoc vc'!$E$50:$N$64,10)</f>
        <v>0</v>
      </c>
      <c r="AC70" s="218">
        <f>VLOOKUP(Z70,'cuoc vc'!$E$50:$P$64,12)</f>
        <v>0</v>
      </c>
      <c r="AD70" s="218" t="str">
        <f>VLOOKUP(Z70,'cuoc vc'!$E$50:$H$64,4)</f>
        <v>m²</v>
      </c>
      <c r="AE70" s="230">
        <f>'cuoc vc'!$U$57</f>
        <v>0</v>
      </c>
      <c r="AF70" s="235">
        <f t="shared" si="21"/>
        <v>11.111111111111111</v>
      </c>
    </row>
    <row r="71" spans="1:34" hidden="1" x14ac:dyDescent="0.2">
      <c r="A71" s="249"/>
      <c r="B71" s="41" t="s">
        <v>132</v>
      </c>
      <c r="C71" s="42" t="s">
        <v>73</v>
      </c>
      <c r="D71" s="26">
        <v>2E-3</v>
      </c>
      <c r="E71" s="43">
        <v>19260</v>
      </c>
      <c r="F71" s="28">
        <f t="shared" si="16"/>
        <v>17509.090909090908</v>
      </c>
      <c r="G71" s="392"/>
      <c r="H71" s="30"/>
      <c r="I71" s="30">
        <f t="shared" si="14"/>
        <v>0</v>
      </c>
      <c r="J71" s="31">
        <f>D71*'cuoc vc'!$B$10*$X$23</f>
        <v>0</v>
      </c>
      <c r="K71" s="30">
        <f t="shared" si="8"/>
        <v>0</v>
      </c>
      <c r="L71" s="30">
        <f>D71*'cuoc vc'!$D$39</f>
        <v>0</v>
      </c>
      <c r="M71" s="32">
        <f t="shared" si="4"/>
        <v>0</v>
      </c>
      <c r="N71" s="33">
        <f t="shared" si="9"/>
        <v>0</v>
      </c>
      <c r="O71" s="238">
        <f t="shared" si="15"/>
        <v>0</v>
      </c>
      <c r="P71" s="34"/>
      <c r="Q71" s="35">
        <f t="shared" si="1"/>
        <v>0</v>
      </c>
      <c r="R71" s="36">
        <f t="shared" si="5"/>
        <v>0</v>
      </c>
      <c r="S71" s="35">
        <f t="shared" si="13"/>
        <v>0</v>
      </c>
      <c r="T71" s="44">
        <f t="shared" si="6"/>
        <v>0</v>
      </c>
      <c r="U71" s="39">
        <f t="shared" si="10"/>
        <v>17500</v>
      </c>
      <c r="V71" s="40">
        <v>2</v>
      </c>
      <c r="W71" s="251"/>
      <c r="Y71" s="26">
        <v>2E-3</v>
      </c>
      <c r="Z71" s="219">
        <v>8</v>
      </c>
      <c r="AA71" s="219">
        <f>VLOOKUP(Z71,'cuoc vc'!$E$50:$L$64,8)</f>
        <v>0</v>
      </c>
      <c r="AB71" s="218">
        <f>VLOOKUP(Z71,'cuoc vc'!$E$50:$N$64,10)</f>
        <v>0</v>
      </c>
      <c r="AC71" s="218">
        <f>VLOOKUP(Z71,'cuoc vc'!$E$50:$P$64,12)</f>
        <v>0</v>
      </c>
      <c r="AD71" s="218" t="str">
        <f>VLOOKUP(Z71,'cuoc vc'!$E$50:$H$64,4)</f>
        <v>m²</v>
      </c>
      <c r="AE71" s="230">
        <f>'cuoc vc'!$U$57</f>
        <v>0</v>
      </c>
      <c r="AF71" s="235">
        <f t="shared" si="21"/>
        <v>11.111111111111111</v>
      </c>
    </row>
    <row r="72" spans="1:34" hidden="1" x14ac:dyDescent="0.2">
      <c r="A72" s="249"/>
      <c r="B72" s="41" t="s">
        <v>133</v>
      </c>
      <c r="C72" s="42" t="s">
        <v>73</v>
      </c>
      <c r="D72" s="26">
        <v>2.5000000000000001E-3</v>
      </c>
      <c r="E72" s="43">
        <v>14100</v>
      </c>
      <c r="F72" s="28">
        <f t="shared" si="16"/>
        <v>12818.181818181818</v>
      </c>
      <c r="G72" s="392"/>
      <c r="H72" s="30"/>
      <c r="I72" s="30">
        <f t="shared" si="14"/>
        <v>0</v>
      </c>
      <c r="J72" s="31">
        <f>D72*'cuoc vc'!$B$10*$X$23</f>
        <v>0</v>
      </c>
      <c r="K72" s="30">
        <f t="shared" si="8"/>
        <v>0</v>
      </c>
      <c r="L72" s="30">
        <f>D72*'cuoc vc'!$D$39</f>
        <v>0</v>
      </c>
      <c r="M72" s="32">
        <f t="shared" si="4"/>
        <v>0</v>
      </c>
      <c r="N72" s="33">
        <f t="shared" si="9"/>
        <v>0</v>
      </c>
      <c r="O72" s="238">
        <f t="shared" si="15"/>
        <v>0</v>
      </c>
      <c r="P72" s="34"/>
      <c r="Q72" s="35">
        <f t="shared" si="1"/>
        <v>0</v>
      </c>
      <c r="R72" s="36">
        <f t="shared" si="5"/>
        <v>0</v>
      </c>
      <c r="S72" s="35">
        <f t="shared" si="13"/>
        <v>0</v>
      </c>
      <c r="T72" s="44">
        <f t="shared" si="6"/>
        <v>0</v>
      </c>
      <c r="U72" s="39">
        <f t="shared" si="10"/>
        <v>12800</v>
      </c>
      <c r="V72" s="40">
        <v>2</v>
      </c>
      <c r="W72" s="251"/>
      <c r="Y72" s="26">
        <v>2.5000000000000001E-3</v>
      </c>
      <c r="Z72" s="219">
        <v>8</v>
      </c>
      <c r="AA72" s="219">
        <f>VLOOKUP(Z72,'cuoc vc'!$E$50:$L$64,8)</f>
        <v>0</v>
      </c>
      <c r="AB72" s="218">
        <f>VLOOKUP(Z72,'cuoc vc'!$E$50:$N$64,10)</f>
        <v>0</v>
      </c>
      <c r="AC72" s="218">
        <f>VLOOKUP(Z72,'cuoc vc'!$E$50:$P$64,12)</f>
        <v>0</v>
      </c>
      <c r="AD72" s="218" t="str">
        <f>VLOOKUP(Z72,'cuoc vc'!$E$50:$H$64,4)</f>
        <v>m²</v>
      </c>
      <c r="AE72" s="230">
        <f>'cuoc vc'!$U$57</f>
        <v>0</v>
      </c>
      <c r="AF72" s="235">
        <f>1/(0.25*0.4)</f>
        <v>10</v>
      </c>
      <c r="AG72" s="2">
        <f>U72/AH72</f>
        <v>128000</v>
      </c>
      <c r="AH72" s="3">
        <f>0.25*0.4</f>
        <v>0.1</v>
      </c>
    </row>
    <row r="73" spans="1:34" hidden="1" x14ac:dyDescent="0.2">
      <c r="A73" s="249"/>
      <c r="B73" s="41" t="s">
        <v>134</v>
      </c>
      <c r="C73" s="42" t="s">
        <v>73</v>
      </c>
      <c r="D73" s="26">
        <v>2.5000000000000001E-3</v>
      </c>
      <c r="E73" s="43">
        <v>14100</v>
      </c>
      <c r="F73" s="28">
        <f t="shared" si="16"/>
        <v>12818.181818181818</v>
      </c>
      <c r="G73" s="392"/>
      <c r="H73" s="30"/>
      <c r="I73" s="30">
        <f t="shared" si="14"/>
        <v>0</v>
      </c>
      <c r="J73" s="31">
        <f>D73*'cuoc vc'!$B$10*$X$23</f>
        <v>0</v>
      </c>
      <c r="K73" s="30">
        <f t="shared" si="8"/>
        <v>0</v>
      </c>
      <c r="L73" s="30">
        <f>D73*'cuoc vc'!$D$39</f>
        <v>0</v>
      </c>
      <c r="M73" s="32">
        <f t="shared" si="4"/>
        <v>0</v>
      </c>
      <c r="N73" s="33">
        <f t="shared" si="9"/>
        <v>0</v>
      </c>
      <c r="O73" s="238">
        <f t="shared" si="15"/>
        <v>0</v>
      </c>
      <c r="P73" s="34"/>
      <c r="Q73" s="35">
        <f t="shared" si="1"/>
        <v>0</v>
      </c>
      <c r="R73" s="36">
        <f t="shared" si="5"/>
        <v>0</v>
      </c>
      <c r="S73" s="35">
        <f t="shared" si="13"/>
        <v>0</v>
      </c>
      <c r="T73" s="44">
        <f t="shared" si="6"/>
        <v>0</v>
      </c>
      <c r="U73" s="39">
        <f t="shared" si="10"/>
        <v>12800</v>
      </c>
      <c r="V73" s="40">
        <v>2</v>
      </c>
      <c r="W73" s="251"/>
      <c r="Y73" s="26">
        <v>2.5000000000000001E-3</v>
      </c>
      <c r="Z73" s="219">
        <v>8</v>
      </c>
      <c r="AA73" s="219">
        <f>VLOOKUP(Z73,'cuoc vc'!$E$50:$L$64,8)</f>
        <v>0</v>
      </c>
      <c r="AB73" s="218">
        <f>VLOOKUP(Z73,'cuoc vc'!$E$50:$N$64,10)</f>
        <v>0</v>
      </c>
      <c r="AC73" s="218">
        <f>VLOOKUP(Z73,'cuoc vc'!$E$50:$P$64,12)</f>
        <v>0</v>
      </c>
      <c r="AD73" s="218" t="str">
        <f>VLOOKUP(Z73,'cuoc vc'!$E$50:$H$64,4)</f>
        <v>m²</v>
      </c>
      <c r="AE73" s="230">
        <f>'cuoc vc'!$U$57</f>
        <v>0</v>
      </c>
      <c r="AF73" s="235">
        <f t="shared" ref="AF73:AF75" si="22">1/(0.25*0.4)</f>
        <v>10</v>
      </c>
    </row>
    <row r="74" spans="1:34" hidden="1" x14ac:dyDescent="0.2">
      <c r="A74" s="249"/>
      <c r="B74" s="41" t="s">
        <v>135</v>
      </c>
      <c r="C74" s="42" t="s">
        <v>73</v>
      </c>
      <c r="D74" s="26">
        <v>2.5000000000000001E-3</v>
      </c>
      <c r="E74" s="43">
        <v>15000</v>
      </c>
      <c r="F74" s="28">
        <f t="shared" si="16"/>
        <v>13636.363636363636</v>
      </c>
      <c r="G74" s="392"/>
      <c r="H74" s="30"/>
      <c r="I74" s="30">
        <f t="shared" si="14"/>
        <v>0</v>
      </c>
      <c r="J74" s="31">
        <f>D74*'cuoc vc'!$B$10*$X$23</f>
        <v>0</v>
      </c>
      <c r="K74" s="30">
        <f t="shared" si="8"/>
        <v>0</v>
      </c>
      <c r="L74" s="30">
        <f>D74*'cuoc vc'!$D$39</f>
        <v>0</v>
      </c>
      <c r="M74" s="32">
        <f t="shared" si="4"/>
        <v>0</v>
      </c>
      <c r="N74" s="33">
        <f t="shared" si="9"/>
        <v>0</v>
      </c>
      <c r="O74" s="238">
        <f t="shared" si="15"/>
        <v>0</v>
      </c>
      <c r="P74" s="34"/>
      <c r="Q74" s="35">
        <f t="shared" si="1"/>
        <v>0</v>
      </c>
      <c r="R74" s="36">
        <f t="shared" si="5"/>
        <v>0</v>
      </c>
      <c r="S74" s="35">
        <f t="shared" si="13"/>
        <v>0</v>
      </c>
      <c r="T74" s="44">
        <f t="shared" si="6"/>
        <v>0</v>
      </c>
      <c r="U74" s="39">
        <f t="shared" si="10"/>
        <v>13600</v>
      </c>
      <c r="V74" s="40">
        <v>2</v>
      </c>
      <c r="W74" s="251"/>
      <c r="Y74" s="26">
        <v>2.5000000000000001E-3</v>
      </c>
      <c r="Z74" s="219">
        <v>8</v>
      </c>
      <c r="AA74" s="219">
        <f>VLOOKUP(Z74,'cuoc vc'!$E$50:$L$64,8)</f>
        <v>0</v>
      </c>
      <c r="AB74" s="218">
        <f>VLOOKUP(Z74,'cuoc vc'!$E$50:$N$64,10)</f>
        <v>0</v>
      </c>
      <c r="AC74" s="218">
        <f>VLOOKUP(Z74,'cuoc vc'!$E$50:$P$64,12)</f>
        <v>0</v>
      </c>
      <c r="AD74" s="218" t="str">
        <f>VLOOKUP(Z74,'cuoc vc'!$E$50:$H$64,4)</f>
        <v>m²</v>
      </c>
      <c r="AE74" s="230">
        <f>'cuoc vc'!$U$57</f>
        <v>0</v>
      </c>
      <c r="AF74" s="235">
        <f t="shared" si="22"/>
        <v>10</v>
      </c>
      <c r="AG74" s="2">
        <f>U74/AH72</f>
        <v>136000</v>
      </c>
    </row>
    <row r="75" spans="1:34" hidden="1" x14ac:dyDescent="0.2">
      <c r="A75" s="249"/>
      <c r="B75" s="41" t="s">
        <v>136</v>
      </c>
      <c r="C75" s="42" t="s">
        <v>73</v>
      </c>
      <c r="D75" s="26">
        <v>2.5000000000000001E-3</v>
      </c>
      <c r="E75" s="43">
        <v>15000</v>
      </c>
      <c r="F75" s="28">
        <f t="shared" si="16"/>
        <v>13636.363636363636</v>
      </c>
      <c r="G75" s="392"/>
      <c r="H75" s="30"/>
      <c r="I75" s="30">
        <f t="shared" si="14"/>
        <v>0</v>
      </c>
      <c r="J75" s="31">
        <f>D75*'cuoc vc'!$B$10*$X$23</f>
        <v>0</v>
      </c>
      <c r="K75" s="30">
        <f t="shared" si="8"/>
        <v>0</v>
      </c>
      <c r="L75" s="30">
        <f>D75*'cuoc vc'!$D$39</f>
        <v>0</v>
      </c>
      <c r="M75" s="32">
        <f t="shared" si="4"/>
        <v>0</v>
      </c>
      <c r="N75" s="33">
        <f t="shared" si="9"/>
        <v>0</v>
      </c>
      <c r="O75" s="238">
        <f t="shared" si="15"/>
        <v>0</v>
      </c>
      <c r="P75" s="34"/>
      <c r="Q75" s="35">
        <f t="shared" si="1"/>
        <v>0</v>
      </c>
      <c r="R75" s="36">
        <f t="shared" si="5"/>
        <v>0</v>
      </c>
      <c r="S75" s="35">
        <f t="shared" si="13"/>
        <v>0</v>
      </c>
      <c r="T75" s="44">
        <f t="shared" si="6"/>
        <v>0</v>
      </c>
      <c r="U75" s="39">
        <f t="shared" si="10"/>
        <v>13600</v>
      </c>
      <c r="V75" s="40">
        <v>2</v>
      </c>
      <c r="W75" s="251"/>
      <c r="Y75" s="26">
        <v>2.5000000000000001E-3</v>
      </c>
      <c r="Z75" s="219">
        <v>8</v>
      </c>
      <c r="AA75" s="219">
        <f>VLOOKUP(Z75,'cuoc vc'!$E$50:$L$64,8)</f>
        <v>0</v>
      </c>
      <c r="AB75" s="218">
        <f>VLOOKUP(Z75,'cuoc vc'!$E$50:$N$64,10)</f>
        <v>0</v>
      </c>
      <c r="AC75" s="218">
        <f>VLOOKUP(Z75,'cuoc vc'!$E$50:$P$64,12)</f>
        <v>0</v>
      </c>
      <c r="AD75" s="218" t="str">
        <f>VLOOKUP(Z75,'cuoc vc'!$E$50:$H$64,4)</f>
        <v>m²</v>
      </c>
      <c r="AE75" s="230">
        <f>'cuoc vc'!$U$57</f>
        <v>0</v>
      </c>
      <c r="AF75" s="235">
        <f t="shared" si="22"/>
        <v>10</v>
      </c>
    </row>
    <row r="76" spans="1:34" hidden="1" x14ac:dyDescent="0.2">
      <c r="A76" s="249"/>
      <c r="B76" s="41" t="s">
        <v>137</v>
      </c>
      <c r="C76" s="42" t="s">
        <v>73</v>
      </c>
      <c r="D76" s="26">
        <v>4.4999999999999997E-3</v>
      </c>
      <c r="E76" s="43">
        <v>39600</v>
      </c>
      <c r="F76" s="28">
        <f t="shared" si="16"/>
        <v>36000</v>
      </c>
      <c r="G76" s="392"/>
      <c r="H76" s="30"/>
      <c r="I76" s="30">
        <f t="shared" si="14"/>
        <v>0</v>
      </c>
      <c r="J76" s="31">
        <f>D76*'cuoc vc'!$B$10*$X$23</f>
        <v>0</v>
      </c>
      <c r="K76" s="30">
        <f t="shared" si="8"/>
        <v>0</v>
      </c>
      <c r="L76" s="30">
        <f>D76*'cuoc vc'!$D$39</f>
        <v>0</v>
      </c>
      <c r="M76" s="32">
        <f t="shared" si="4"/>
        <v>0</v>
      </c>
      <c r="N76" s="33">
        <f t="shared" si="9"/>
        <v>0</v>
      </c>
      <c r="O76" s="238">
        <f t="shared" si="15"/>
        <v>0</v>
      </c>
      <c r="P76" s="34"/>
      <c r="Q76" s="35">
        <f t="shared" si="1"/>
        <v>0</v>
      </c>
      <c r="R76" s="36">
        <f t="shared" si="5"/>
        <v>0</v>
      </c>
      <c r="S76" s="35">
        <f t="shared" si="13"/>
        <v>0</v>
      </c>
      <c r="T76" s="44">
        <f t="shared" si="6"/>
        <v>0</v>
      </c>
      <c r="U76" s="39">
        <f t="shared" si="10"/>
        <v>36000</v>
      </c>
      <c r="V76" s="40">
        <v>2</v>
      </c>
      <c r="W76" s="251"/>
      <c r="Y76" s="26">
        <v>4.4999999999999997E-3</v>
      </c>
      <c r="Z76" s="219">
        <v>8</v>
      </c>
      <c r="AA76" s="219">
        <f>VLOOKUP(Z76,'cuoc vc'!$E$50:$L$64,8)</f>
        <v>0</v>
      </c>
      <c r="AB76" s="218">
        <f>VLOOKUP(Z76,'cuoc vc'!$E$50:$N$64,10)</f>
        <v>0</v>
      </c>
      <c r="AC76" s="218">
        <f>VLOOKUP(Z76,'cuoc vc'!$E$50:$P$64,12)</f>
        <v>0</v>
      </c>
      <c r="AD76" s="218" t="str">
        <f>VLOOKUP(Z76,'cuoc vc'!$E$50:$H$64,4)</f>
        <v>m²</v>
      </c>
      <c r="AE76" s="230">
        <f>'cuoc vc'!$U$57</f>
        <v>0</v>
      </c>
      <c r="AF76" s="235">
        <f>1/(0.3*0.6)</f>
        <v>5.5555555555555554</v>
      </c>
      <c r="AG76" s="2">
        <f>5.555*U76</f>
        <v>199980</v>
      </c>
    </row>
    <row r="77" spans="1:34" hidden="1" x14ac:dyDescent="0.2">
      <c r="A77" s="249"/>
      <c r="B77" s="41" t="s">
        <v>138</v>
      </c>
      <c r="C77" s="42" t="s">
        <v>73</v>
      </c>
      <c r="D77" s="26">
        <v>4.4999999999999997E-3</v>
      </c>
      <c r="E77" s="43">
        <v>39600</v>
      </c>
      <c r="F77" s="28">
        <f t="shared" si="16"/>
        <v>36000</v>
      </c>
      <c r="G77" s="392"/>
      <c r="H77" s="30"/>
      <c r="I77" s="30">
        <f t="shared" si="14"/>
        <v>0</v>
      </c>
      <c r="J77" s="31">
        <f>D77*'cuoc vc'!$B$10*$X$23</f>
        <v>0</v>
      </c>
      <c r="K77" s="30">
        <f t="shared" si="8"/>
        <v>0</v>
      </c>
      <c r="L77" s="30">
        <f>D77*'cuoc vc'!$D$39</f>
        <v>0</v>
      </c>
      <c r="M77" s="32">
        <f t="shared" si="4"/>
        <v>0</v>
      </c>
      <c r="N77" s="33">
        <f t="shared" si="9"/>
        <v>0</v>
      </c>
      <c r="O77" s="238">
        <f t="shared" si="15"/>
        <v>0</v>
      </c>
      <c r="P77" s="34"/>
      <c r="Q77" s="35">
        <f t="shared" si="1"/>
        <v>0</v>
      </c>
      <c r="R77" s="36">
        <f t="shared" si="5"/>
        <v>0</v>
      </c>
      <c r="S77" s="35">
        <f t="shared" si="13"/>
        <v>0</v>
      </c>
      <c r="T77" s="44">
        <f t="shared" si="6"/>
        <v>0</v>
      </c>
      <c r="U77" s="39">
        <f t="shared" si="10"/>
        <v>36000</v>
      </c>
      <c r="V77" s="40">
        <v>2</v>
      </c>
      <c r="W77" s="251"/>
      <c r="Y77" s="26">
        <v>4.4999999999999997E-3</v>
      </c>
      <c r="Z77" s="219">
        <v>8</v>
      </c>
      <c r="AA77" s="219">
        <f>VLOOKUP(Z77,'cuoc vc'!$E$50:$L$64,8)</f>
        <v>0</v>
      </c>
      <c r="AB77" s="218">
        <f>VLOOKUP(Z77,'cuoc vc'!$E$50:$N$64,10)</f>
        <v>0</v>
      </c>
      <c r="AC77" s="218">
        <f>VLOOKUP(Z77,'cuoc vc'!$E$50:$P$64,12)</f>
        <v>0</v>
      </c>
      <c r="AD77" s="218" t="str">
        <f>VLOOKUP(Z77,'cuoc vc'!$E$50:$H$64,4)</f>
        <v>m²</v>
      </c>
      <c r="AE77" s="230">
        <f>'cuoc vc'!$U$57</f>
        <v>0</v>
      </c>
      <c r="AF77" s="235">
        <f t="shared" ref="AF77:AF79" si="23">1/(0.3*0.6)</f>
        <v>5.5555555555555554</v>
      </c>
      <c r="AG77" s="2">
        <f>5.555*U77</f>
        <v>199980</v>
      </c>
    </row>
    <row r="78" spans="1:34" hidden="1" x14ac:dyDescent="0.2">
      <c r="A78" s="249"/>
      <c r="B78" s="41" t="s">
        <v>139</v>
      </c>
      <c r="C78" s="42" t="s">
        <v>73</v>
      </c>
      <c r="D78" s="26">
        <v>4.4999999999999997E-3</v>
      </c>
      <c r="E78" s="43">
        <v>42840</v>
      </c>
      <c r="F78" s="28">
        <f t="shared" si="16"/>
        <v>38945.454545454544</v>
      </c>
      <c r="G78" s="392"/>
      <c r="H78" s="30"/>
      <c r="I78" s="30">
        <f t="shared" si="14"/>
        <v>0</v>
      </c>
      <c r="J78" s="31">
        <f>D78*'cuoc vc'!$B$10*$X$23</f>
        <v>0</v>
      </c>
      <c r="K78" s="30">
        <f t="shared" si="8"/>
        <v>0</v>
      </c>
      <c r="L78" s="30">
        <f>D78*'cuoc vc'!$D$39</f>
        <v>0</v>
      </c>
      <c r="M78" s="32">
        <f t="shared" si="4"/>
        <v>0</v>
      </c>
      <c r="N78" s="33">
        <f t="shared" si="9"/>
        <v>0</v>
      </c>
      <c r="O78" s="238">
        <f t="shared" si="15"/>
        <v>0</v>
      </c>
      <c r="P78" s="34"/>
      <c r="Q78" s="35">
        <f t="shared" si="1"/>
        <v>0</v>
      </c>
      <c r="R78" s="36">
        <f t="shared" si="5"/>
        <v>0</v>
      </c>
      <c r="S78" s="35">
        <f t="shared" ref="S78:S113" si="24">(IF(($J$17+$O$17+$T$17)&gt;0,AC78,AB78)/1000)*0.7</f>
        <v>0</v>
      </c>
      <c r="T78" s="44">
        <f t="shared" si="6"/>
        <v>0</v>
      </c>
      <c r="U78" s="39">
        <f t="shared" si="10"/>
        <v>38900</v>
      </c>
      <c r="V78" s="40">
        <v>2</v>
      </c>
      <c r="W78" s="251"/>
      <c r="Y78" s="26">
        <v>4.4999999999999997E-3</v>
      </c>
      <c r="Z78" s="219">
        <v>8</v>
      </c>
      <c r="AA78" s="219">
        <f>VLOOKUP(Z78,'cuoc vc'!$E$50:$L$64,8)</f>
        <v>0</v>
      </c>
      <c r="AB78" s="218">
        <f>VLOOKUP(Z78,'cuoc vc'!$E$50:$N$64,10)</f>
        <v>0</v>
      </c>
      <c r="AC78" s="218">
        <f>VLOOKUP(Z78,'cuoc vc'!$E$50:$P$64,12)</f>
        <v>0</v>
      </c>
      <c r="AD78" s="218" t="str">
        <f>VLOOKUP(Z78,'cuoc vc'!$E$50:$H$64,4)</f>
        <v>m²</v>
      </c>
      <c r="AE78" s="230">
        <f>'cuoc vc'!$U$57</f>
        <v>0</v>
      </c>
      <c r="AF78" s="235">
        <f t="shared" si="23"/>
        <v>5.5555555555555554</v>
      </c>
      <c r="AG78" s="2">
        <f>5.555*U78</f>
        <v>216089.5</v>
      </c>
    </row>
    <row r="79" spans="1:34" hidden="1" x14ac:dyDescent="0.2">
      <c r="A79" s="249"/>
      <c r="B79" s="41" t="s">
        <v>140</v>
      </c>
      <c r="C79" s="42" t="s">
        <v>73</v>
      </c>
      <c r="D79" s="26">
        <v>4.4999999999999997E-3</v>
      </c>
      <c r="E79" s="43">
        <v>45540</v>
      </c>
      <c r="F79" s="28">
        <f t="shared" si="16"/>
        <v>41400</v>
      </c>
      <c r="G79" s="392"/>
      <c r="H79" s="30"/>
      <c r="I79" s="30">
        <f t="shared" si="14"/>
        <v>0</v>
      </c>
      <c r="J79" s="31">
        <f>D79*'cuoc vc'!$B$10*$X$23</f>
        <v>0</v>
      </c>
      <c r="K79" s="30">
        <f t="shared" si="8"/>
        <v>0</v>
      </c>
      <c r="L79" s="30">
        <f>D79*'cuoc vc'!$D$39</f>
        <v>0</v>
      </c>
      <c r="M79" s="32">
        <f t="shared" si="4"/>
        <v>0</v>
      </c>
      <c r="N79" s="33">
        <f t="shared" si="9"/>
        <v>0</v>
      </c>
      <c r="O79" s="238">
        <f t="shared" si="15"/>
        <v>0</v>
      </c>
      <c r="P79" s="34"/>
      <c r="Q79" s="35">
        <f t="shared" si="1"/>
        <v>0</v>
      </c>
      <c r="R79" s="36">
        <f t="shared" si="5"/>
        <v>0</v>
      </c>
      <c r="S79" s="35">
        <f t="shared" si="24"/>
        <v>0</v>
      </c>
      <c r="T79" s="44">
        <f t="shared" si="6"/>
        <v>0</v>
      </c>
      <c r="U79" s="39">
        <f t="shared" si="10"/>
        <v>41400</v>
      </c>
      <c r="V79" s="40">
        <v>2</v>
      </c>
      <c r="W79" s="251"/>
      <c r="Y79" s="26">
        <v>4.4999999999999997E-3</v>
      </c>
      <c r="Z79" s="219">
        <v>8</v>
      </c>
      <c r="AA79" s="219">
        <f>VLOOKUP(Z79,'cuoc vc'!$E$50:$L$64,8)</f>
        <v>0</v>
      </c>
      <c r="AB79" s="218">
        <f>VLOOKUP(Z79,'cuoc vc'!$E$50:$N$64,10)</f>
        <v>0</v>
      </c>
      <c r="AC79" s="218">
        <f>VLOOKUP(Z79,'cuoc vc'!$E$50:$P$64,12)</f>
        <v>0</v>
      </c>
      <c r="AD79" s="218" t="str">
        <f>VLOOKUP(Z79,'cuoc vc'!$E$50:$H$64,4)</f>
        <v>m²</v>
      </c>
      <c r="AE79" s="230">
        <f>'cuoc vc'!$U$57</f>
        <v>0</v>
      </c>
      <c r="AF79" s="235">
        <f t="shared" si="23"/>
        <v>5.5555555555555554</v>
      </c>
    </row>
    <row r="80" spans="1:34" hidden="1" x14ac:dyDescent="0.2">
      <c r="A80" s="249"/>
      <c r="B80" s="41" t="s">
        <v>141</v>
      </c>
      <c r="C80" s="42" t="s">
        <v>73</v>
      </c>
      <c r="D80" s="26">
        <v>1E-3</v>
      </c>
      <c r="E80" s="43">
        <v>7000</v>
      </c>
      <c r="F80" s="28">
        <f t="shared" si="16"/>
        <v>6363.6363636363631</v>
      </c>
      <c r="G80" s="392"/>
      <c r="H80" s="30"/>
      <c r="I80" s="30">
        <f t="shared" si="14"/>
        <v>0</v>
      </c>
      <c r="J80" s="31">
        <f>D80*'cuoc vc'!$B$10*$X$23</f>
        <v>0</v>
      </c>
      <c r="K80" s="30">
        <f t="shared" si="8"/>
        <v>0</v>
      </c>
      <c r="L80" s="30">
        <f>D80*'cuoc vc'!$D$39</f>
        <v>0</v>
      </c>
      <c r="M80" s="32">
        <f t="shared" si="4"/>
        <v>0</v>
      </c>
      <c r="N80" s="33">
        <f t="shared" si="9"/>
        <v>0</v>
      </c>
      <c r="O80" s="238">
        <f t="shared" si="15"/>
        <v>0</v>
      </c>
      <c r="P80" s="34"/>
      <c r="Q80" s="35">
        <f t="shared" si="1"/>
        <v>0</v>
      </c>
      <c r="R80" s="36">
        <f t="shared" si="5"/>
        <v>0</v>
      </c>
      <c r="S80" s="35">
        <f t="shared" si="24"/>
        <v>0</v>
      </c>
      <c r="T80" s="44">
        <f t="shared" si="6"/>
        <v>0</v>
      </c>
      <c r="U80" s="39">
        <f t="shared" si="10"/>
        <v>6400</v>
      </c>
      <c r="V80" s="40">
        <v>2</v>
      </c>
      <c r="W80" s="251"/>
      <c r="Y80" s="26">
        <v>1E-3</v>
      </c>
      <c r="Z80" s="219">
        <v>8</v>
      </c>
      <c r="AA80" s="219">
        <f>VLOOKUP(Z80,'cuoc vc'!$E$50:$L$64,8)</f>
        <v>0</v>
      </c>
      <c r="AB80" s="218">
        <f>VLOOKUP(Z80,'cuoc vc'!$E$50:$N$64,10)</f>
        <v>0</v>
      </c>
      <c r="AC80" s="218">
        <f>VLOOKUP(Z80,'cuoc vc'!$E$50:$P$64,12)</f>
        <v>0</v>
      </c>
      <c r="AD80" s="218" t="str">
        <f>VLOOKUP(Z80,'cuoc vc'!$E$50:$H$64,4)</f>
        <v>m²</v>
      </c>
      <c r="AE80" s="230">
        <f>'cuoc vc'!$U$57</f>
        <v>0</v>
      </c>
      <c r="AF80" s="235">
        <f>1/(0.25*0.2)</f>
        <v>20</v>
      </c>
    </row>
    <row r="81" spans="1:32" hidden="1" x14ac:dyDescent="0.2">
      <c r="A81" s="249"/>
      <c r="B81" s="41" t="s">
        <v>142</v>
      </c>
      <c r="C81" s="42" t="s">
        <v>73</v>
      </c>
      <c r="D81" s="26">
        <v>1E-3</v>
      </c>
      <c r="E81" s="43">
        <v>8812.5</v>
      </c>
      <c r="F81" s="28">
        <f t="shared" si="16"/>
        <v>8011.363636363636</v>
      </c>
      <c r="G81" s="392"/>
      <c r="H81" s="30"/>
      <c r="I81" s="30">
        <f t="shared" si="14"/>
        <v>0</v>
      </c>
      <c r="J81" s="31">
        <f>D81*'cuoc vc'!$B$10*$X$23</f>
        <v>0</v>
      </c>
      <c r="K81" s="30">
        <f t="shared" si="8"/>
        <v>0</v>
      </c>
      <c r="L81" s="30">
        <f>D81*'cuoc vc'!$D$39</f>
        <v>0</v>
      </c>
      <c r="M81" s="32">
        <f t="shared" si="4"/>
        <v>0</v>
      </c>
      <c r="N81" s="33">
        <f t="shared" si="9"/>
        <v>0</v>
      </c>
      <c r="O81" s="238">
        <f t="shared" si="15"/>
        <v>0</v>
      </c>
      <c r="P81" s="34"/>
      <c r="Q81" s="35">
        <f t="shared" si="1"/>
        <v>0</v>
      </c>
      <c r="R81" s="36">
        <f t="shared" si="5"/>
        <v>0</v>
      </c>
      <c r="S81" s="35">
        <f t="shared" si="24"/>
        <v>0</v>
      </c>
      <c r="T81" s="44">
        <f t="shared" si="6"/>
        <v>0</v>
      </c>
      <c r="U81" s="39">
        <f t="shared" si="10"/>
        <v>8000</v>
      </c>
      <c r="V81" s="40">
        <v>2</v>
      </c>
      <c r="W81" s="251"/>
      <c r="Y81" s="26">
        <v>1E-3</v>
      </c>
      <c r="Z81" s="219">
        <v>8</v>
      </c>
      <c r="AA81" s="219">
        <f>VLOOKUP(Z81,'cuoc vc'!$E$50:$L$64,8)</f>
        <v>0</v>
      </c>
      <c r="AB81" s="218">
        <f>VLOOKUP(Z81,'cuoc vc'!$E$50:$N$64,10)</f>
        <v>0</v>
      </c>
      <c r="AC81" s="218">
        <f>VLOOKUP(Z81,'cuoc vc'!$E$50:$P$64,12)</f>
        <v>0</v>
      </c>
      <c r="AD81" s="218" t="str">
        <f>VLOOKUP(Z81,'cuoc vc'!$E$50:$H$64,4)</f>
        <v>m²</v>
      </c>
      <c r="AE81" s="230">
        <f>'cuoc vc'!$U$57</f>
        <v>0</v>
      </c>
      <c r="AF81" s="235">
        <f>1/(0.25*0.25)</f>
        <v>16</v>
      </c>
    </row>
    <row r="82" spans="1:32" hidden="1" x14ac:dyDescent="0.2">
      <c r="A82" s="249"/>
      <c r="B82" s="41" t="s">
        <v>143</v>
      </c>
      <c r="C82" s="42" t="s">
        <v>73</v>
      </c>
      <c r="D82" s="26">
        <v>1E-3</v>
      </c>
      <c r="E82" s="43">
        <v>8812.5</v>
      </c>
      <c r="F82" s="28">
        <f t="shared" si="16"/>
        <v>8011.363636363636</v>
      </c>
      <c r="G82" s="392"/>
      <c r="H82" s="30"/>
      <c r="I82" s="30">
        <f t="shared" si="14"/>
        <v>0</v>
      </c>
      <c r="J82" s="31">
        <f>D82*'cuoc vc'!$B$10*$X$23</f>
        <v>0</v>
      </c>
      <c r="K82" s="30">
        <f t="shared" si="8"/>
        <v>0</v>
      </c>
      <c r="L82" s="30">
        <f>D82*'cuoc vc'!$D$39</f>
        <v>0</v>
      </c>
      <c r="M82" s="32">
        <f t="shared" si="4"/>
        <v>0</v>
      </c>
      <c r="N82" s="33">
        <f t="shared" si="9"/>
        <v>0</v>
      </c>
      <c r="O82" s="238">
        <f t="shared" si="15"/>
        <v>0</v>
      </c>
      <c r="P82" s="34"/>
      <c r="Q82" s="35">
        <f t="shared" si="1"/>
        <v>0</v>
      </c>
      <c r="R82" s="36">
        <f t="shared" si="5"/>
        <v>0</v>
      </c>
      <c r="S82" s="35">
        <f t="shared" si="24"/>
        <v>0</v>
      </c>
      <c r="T82" s="44">
        <f t="shared" si="6"/>
        <v>0</v>
      </c>
      <c r="U82" s="39">
        <f t="shared" si="10"/>
        <v>8000</v>
      </c>
      <c r="V82" s="40">
        <v>2</v>
      </c>
      <c r="W82" s="251"/>
      <c r="Y82" s="26">
        <v>1E-3</v>
      </c>
      <c r="Z82" s="219">
        <v>8</v>
      </c>
      <c r="AA82" s="219">
        <f>VLOOKUP(Z82,'cuoc vc'!$E$50:$L$64,8)</f>
        <v>0</v>
      </c>
      <c r="AB82" s="218">
        <f>VLOOKUP(Z82,'cuoc vc'!$E$50:$N$64,10)</f>
        <v>0</v>
      </c>
      <c r="AC82" s="218">
        <f>VLOOKUP(Z82,'cuoc vc'!$E$50:$P$64,12)</f>
        <v>0</v>
      </c>
      <c r="AD82" s="218" t="str">
        <f>VLOOKUP(Z82,'cuoc vc'!$E$50:$H$64,4)</f>
        <v>m²</v>
      </c>
      <c r="AE82" s="230">
        <f>'cuoc vc'!$U$57</f>
        <v>0</v>
      </c>
      <c r="AF82" s="235">
        <f t="shared" ref="AF82:AF84" si="25">1/(0.25*0.25)</f>
        <v>16</v>
      </c>
    </row>
    <row r="83" spans="1:32" hidden="1" x14ac:dyDescent="0.2">
      <c r="A83" s="249"/>
      <c r="B83" s="41" t="s">
        <v>144</v>
      </c>
      <c r="C83" s="42" t="s">
        <v>73</v>
      </c>
      <c r="D83" s="26">
        <v>1E-3</v>
      </c>
      <c r="E83" s="43">
        <v>8812.5</v>
      </c>
      <c r="F83" s="28">
        <f t="shared" si="16"/>
        <v>8011.363636363636</v>
      </c>
      <c r="G83" s="392"/>
      <c r="H83" s="30"/>
      <c r="I83" s="30">
        <f t="shared" si="14"/>
        <v>0</v>
      </c>
      <c r="J83" s="31">
        <f>D83*'cuoc vc'!$B$10*$X$23</f>
        <v>0</v>
      </c>
      <c r="K83" s="30">
        <f t="shared" si="8"/>
        <v>0</v>
      </c>
      <c r="L83" s="30">
        <f>D83*'cuoc vc'!$D$39</f>
        <v>0</v>
      </c>
      <c r="M83" s="32">
        <f t="shared" si="4"/>
        <v>0</v>
      </c>
      <c r="N83" s="33">
        <f t="shared" si="9"/>
        <v>0</v>
      </c>
      <c r="O83" s="238">
        <f t="shared" si="15"/>
        <v>0</v>
      </c>
      <c r="P83" s="34"/>
      <c r="Q83" s="35">
        <f t="shared" si="1"/>
        <v>0</v>
      </c>
      <c r="R83" s="36">
        <f t="shared" si="5"/>
        <v>0</v>
      </c>
      <c r="S83" s="35">
        <f t="shared" si="24"/>
        <v>0</v>
      </c>
      <c r="T83" s="44">
        <f t="shared" si="6"/>
        <v>0</v>
      </c>
      <c r="U83" s="39">
        <f t="shared" si="10"/>
        <v>8000</v>
      </c>
      <c r="V83" s="40">
        <v>2</v>
      </c>
      <c r="W83" s="251"/>
      <c r="Y83" s="26">
        <v>1E-3</v>
      </c>
      <c r="Z83" s="219">
        <v>8</v>
      </c>
      <c r="AA83" s="219">
        <f>VLOOKUP(Z83,'cuoc vc'!$E$50:$L$64,8)</f>
        <v>0</v>
      </c>
      <c r="AB83" s="218">
        <f>VLOOKUP(Z83,'cuoc vc'!$E$50:$N$64,10)</f>
        <v>0</v>
      </c>
      <c r="AC83" s="218">
        <f>VLOOKUP(Z83,'cuoc vc'!$E$50:$P$64,12)</f>
        <v>0</v>
      </c>
      <c r="AD83" s="218" t="str">
        <f>VLOOKUP(Z83,'cuoc vc'!$E$50:$H$64,4)</f>
        <v>m²</v>
      </c>
      <c r="AE83" s="230">
        <f>'cuoc vc'!$U$57</f>
        <v>0</v>
      </c>
      <c r="AF83" s="235">
        <f t="shared" si="25"/>
        <v>16</v>
      </c>
    </row>
    <row r="84" spans="1:32" hidden="1" x14ac:dyDescent="0.2">
      <c r="A84" s="249"/>
      <c r="B84" s="41" t="s">
        <v>145</v>
      </c>
      <c r="C84" s="42" t="s">
        <v>73</v>
      </c>
      <c r="D84" s="26">
        <v>1E-3</v>
      </c>
      <c r="E84" s="43">
        <v>8812.5</v>
      </c>
      <c r="F84" s="28">
        <f t="shared" ref="F84" si="26">E84/1.1</f>
        <v>8011.363636363636</v>
      </c>
      <c r="G84" s="392"/>
      <c r="H84" s="30"/>
      <c r="I84" s="30">
        <f t="shared" si="14"/>
        <v>0</v>
      </c>
      <c r="J84" s="31">
        <f>D84*'cuoc vc'!$B$10*$X$23</f>
        <v>0</v>
      </c>
      <c r="K84" s="30">
        <f t="shared" si="8"/>
        <v>0</v>
      </c>
      <c r="L84" s="30">
        <f>D84*'cuoc vc'!$D$39</f>
        <v>0</v>
      </c>
      <c r="M84" s="32">
        <f t="shared" si="4"/>
        <v>0</v>
      </c>
      <c r="N84" s="33">
        <f t="shared" si="9"/>
        <v>0</v>
      </c>
      <c r="O84" s="238">
        <f t="shared" si="15"/>
        <v>0</v>
      </c>
      <c r="P84" s="34"/>
      <c r="Q84" s="35">
        <f t="shared" si="1"/>
        <v>0</v>
      </c>
      <c r="R84" s="36">
        <f t="shared" si="5"/>
        <v>0</v>
      </c>
      <c r="S84" s="35">
        <f t="shared" si="24"/>
        <v>0</v>
      </c>
      <c r="T84" s="44">
        <f t="shared" si="6"/>
        <v>0</v>
      </c>
      <c r="U84" s="39">
        <f t="shared" si="10"/>
        <v>8000</v>
      </c>
      <c r="V84" s="40">
        <v>2</v>
      </c>
      <c r="W84" s="251"/>
      <c r="Y84" s="26">
        <v>1E-3</v>
      </c>
      <c r="Z84" s="219">
        <v>8</v>
      </c>
      <c r="AA84" s="219">
        <f>VLOOKUP(Z84,'cuoc vc'!$E$50:$L$64,8)</f>
        <v>0</v>
      </c>
      <c r="AB84" s="218">
        <f>VLOOKUP(Z84,'cuoc vc'!$E$50:$N$64,10)</f>
        <v>0</v>
      </c>
      <c r="AC84" s="218">
        <f>VLOOKUP(Z84,'cuoc vc'!$E$50:$P$64,12)</f>
        <v>0</v>
      </c>
      <c r="AD84" s="218" t="str">
        <f>VLOOKUP(Z84,'cuoc vc'!$E$50:$H$64,4)</f>
        <v>m²</v>
      </c>
      <c r="AE84" s="230">
        <f>'cuoc vc'!$U$57</f>
        <v>0</v>
      </c>
      <c r="AF84" s="235">
        <f t="shared" si="25"/>
        <v>16</v>
      </c>
    </row>
    <row r="85" spans="1:32" hidden="1" x14ac:dyDescent="0.2">
      <c r="A85" s="249"/>
      <c r="B85" s="51" t="s">
        <v>146</v>
      </c>
      <c r="C85" s="42"/>
      <c r="D85" s="26"/>
      <c r="E85" s="43" t="s">
        <v>69</v>
      </c>
      <c r="F85" s="28"/>
      <c r="G85" s="392"/>
      <c r="H85" s="30"/>
      <c r="I85" s="30"/>
      <c r="J85" s="31"/>
      <c r="K85" s="30">
        <f t="shared" si="8"/>
        <v>0</v>
      </c>
      <c r="L85" s="30">
        <f>D85*'cuoc vc'!$D$39</f>
        <v>0</v>
      </c>
      <c r="M85" s="32">
        <f t="shared" si="4"/>
        <v>0</v>
      </c>
      <c r="N85" s="33"/>
      <c r="O85" s="238"/>
      <c r="P85" s="34"/>
      <c r="Q85" s="35">
        <f t="shared" si="1"/>
        <v>0</v>
      </c>
      <c r="R85" s="36">
        <f t="shared" si="5"/>
        <v>0</v>
      </c>
      <c r="S85" s="35">
        <f t="shared" si="24"/>
        <v>0</v>
      </c>
      <c r="T85" s="44">
        <f t="shared" si="6"/>
        <v>0</v>
      </c>
      <c r="U85" s="39">
        <f t="shared" si="10"/>
        <v>0</v>
      </c>
      <c r="V85" s="40">
        <v>2</v>
      </c>
      <c r="W85" s="251"/>
      <c r="Y85" s="26"/>
      <c r="Z85" s="219"/>
      <c r="AA85" s="219"/>
      <c r="AB85" s="218"/>
      <c r="AC85" s="218"/>
      <c r="AD85" s="218"/>
      <c r="AE85" s="218"/>
      <c r="AF85" s="218"/>
    </row>
    <row r="86" spans="1:32" hidden="1" x14ac:dyDescent="0.2">
      <c r="A86" s="249"/>
      <c r="B86" s="51" t="s">
        <v>147</v>
      </c>
      <c r="C86" s="42"/>
      <c r="D86" s="26"/>
      <c r="E86" s="43" t="s">
        <v>69</v>
      </c>
      <c r="F86" s="28"/>
      <c r="G86" s="392"/>
      <c r="H86" s="30"/>
      <c r="I86" s="30"/>
      <c r="J86" s="31"/>
      <c r="K86" s="30">
        <f t="shared" si="8"/>
        <v>0</v>
      </c>
      <c r="L86" s="30">
        <f>D86*'cuoc vc'!$D$39</f>
        <v>0</v>
      </c>
      <c r="M86" s="32">
        <f t="shared" si="4"/>
        <v>0</v>
      </c>
      <c r="N86" s="33"/>
      <c r="O86" s="238"/>
      <c r="P86" s="34"/>
      <c r="Q86" s="35">
        <f t="shared" si="1"/>
        <v>0</v>
      </c>
      <c r="R86" s="36">
        <f t="shared" si="5"/>
        <v>0</v>
      </c>
      <c r="S86" s="35">
        <f t="shared" si="24"/>
        <v>0</v>
      </c>
      <c r="T86" s="44">
        <f t="shared" si="6"/>
        <v>0</v>
      </c>
      <c r="U86" s="39">
        <f t="shared" si="10"/>
        <v>0</v>
      </c>
      <c r="V86" s="40">
        <v>2</v>
      </c>
      <c r="W86" s="251"/>
      <c r="Y86" s="26"/>
      <c r="Z86" s="219"/>
      <c r="AA86" s="219"/>
      <c r="AB86" s="218"/>
      <c r="AC86" s="218"/>
      <c r="AD86" s="218"/>
      <c r="AE86" s="218"/>
      <c r="AF86" s="218"/>
    </row>
    <row r="87" spans="1:32" hidden="1" x14ac:dyDescent="0.2">
      <c r="A87" s="249"/>
      <c r="B87" s="41" t="s">
        <v>148</v>
      </c>
      <c r="C87" s="42" t="s">
        <v>112</v>
      </c>
      <c r="D87" s="26">
        <v>1E-3</v>
      </c>
      <c r="E87" s="43">
        <v>135294</v>
      </c>
      <c r="F87" s="28">
        <f t="shared" si="16"/>
        <v>122994.54545454544</v>
      </c>
      <c r="G87" s="392"/>
      <c r="H87" s="30"/>
      <c r="I87" s="30">
        <f>$I$10+$N$10+$S$10+$I$11+$N$11+$S$11</f>
        <v>0</v>
      </c>
      <c r="J87" s="31">
        <f>D87*'cuoc vc'!$B$10*$X$23</f>
        <v>0</v>
      </c>
      <c r="K87" s="30">
        <f t="shared" si="8"/>
        <v>0</v>
      </c>
      <c r="L87" s="30">
        <f>D87*'cuoc vc'!$D$39</f>
        <v>0</v>
      </c>
      <c r="M87" s="32">
        <f t="shared" si="4"/>
        <v>0</v>
      </c>
      <c r="N87" s="33">
        <f t="shared" si="9"/>
        <v>0</v>
      </c>
      <c r="O87" s="238">
        <f>(AE87)*0.6</f>
        <v>0</v>
      </c>
      <c r="P87" s="34"/>
      <c r="Q87" s="35">
        <f t="shared" si="1"/>
        <v>0</v>
      </c>
      <c r="R87" s="36">
        <f t="shared" si="5"/>
        <v>0</v>
      </c>
      <c r="S87" s="35">
        <f t="shared" si="24"/>
        <v>0</v>
      </c>
      <c r="T87" s="44">
        <f t="shared" si="6"/>
        <v>0</v>
      </c>
      <c r="U87" s="39">
        <f t="shared" si="10"/>
        <v>123000</v>
      </c>
      <c r="V87" s="40">
        <v>2</v>
      </c>
      <c r="W87" s="251"/>
      <c r="Y87" s="26">
        <v>1E-3</v>
      </c>
      <c r="Z87" s="219">
        <v>8</v>
      </c>
      <c r="AA87" s="219">
        <f>VLOOKUP(Z87,'cuoc vc'!$E$50:$L$64,8)</f>
        <v>0</v>
      </c>
      <c r="AB87" s="218">
        <f>VLOOKUP(Z87,'cuoc vc'!$E$50:$N$64,10)</f>
        <v>0</v>
      </c>
      <c r="AC87" s="218">
        <f>VLOOKUP(Z87,'cuoc vc'!$E$50:$P$64,12)</f>
        <v>0</v>
      </c>
      <c r="AD87" s="218" t="str">
        <f>VLOOKUP(Z87,'cuoc vc'!$E$50:$H$64,4)</f>
        <v>m²</v>
      </c>
      <c r="AE87" s="230">
        <f>'cuoc vc'!$U$57</f>
        <v>0</v>
      </c>
      <c r="AF87" s="235">
        <f t="shared" ref="AF87" si="27">1/(0.25*0.25)</f>
        <v>16</v>
      </c>
    </row>
    <row r="88" spans="1:32" hidden="1" x14ac:dyDescent="0.2">
      <c r="A88" s="249"/>
      <c r="B88" s="41" t="s">
        <v>149</v>
      </c>
      <c r="C88" s="42" t="s">
        <v>73</v>
      </c>
      <c r="D88" s="26">
        <v>2.5000000000000001E-3</v>
      </c>
      <c r="E88" s="43">
        <v>137647</v>
      </c>
      <c r="F88" s="28">
        <f t="shared" si="16"/>
        <v>125133.63636363635</v>
      </c>
      <c r="G88" s="392"/>
      <c r="H88" s="30"/>
      <c r="I88" s="30">
        <f>$I$10+$N$10+$S$10+$I$11+$N$11+$S$11</f>
        <v>0</v>
      </c>
      <c r="J88" s="31">
        <f>D88*'cuoc vc'!$B$10*$X$23</f>
        <v>0</v>
      </c>
      <c r="K88" s="30">
        <f t="shared" si="8"/>
        <v>0</v>
      </c>
      <c r="L88" s="30">
        <f>D88*'cuoc vc'!$D$39</f>
        <v>0</v>
      </c>
      <c r="M88" s="32">
        <f t="shared" ref="M88:M151" si="28">J88+L88</f>
        <v>0</v>
      </c>
      <c r="N88" s="33">
        <f t="shared" si="9"/>
        <v>0</v>
      </c>
      <c r="O88" s="238">
        <f>(AE88)*0.6</f>
        <v>0</v>
      </c>
      <c r="P88" s="34"/>
      <c r="Q88" s="35">
        <f t="shared" si="1"/>
        <v>0</v>
      </c>
      <c r="R88" s="36">
        <f t="shared" ref="R88:R151" si="29">AA88</f>
        <v>0</v>
      </c>
      <c r="S88" s="35">
        <f t="shared" si="24"/>
        <v>0</v>
      </c>
      <c r="T88" s="44">
        <f t="shared" ref="T88:T151" si="30">R88+S88</f>
        <v>0</v>
      </c>
      <c r="U88" s="39">
        <f t="shared" si="10"/>
        <v>125100</v>
      </c>
      <c r="V88" s="40">
        <v>2</v>
      </c>
      <c r="W88" s="251"/>
      <c r="Y88" s="26">
        <v>2.5000000000000001E-3</v>
      </c>
      <c r="Z88" s="219">
        <v>8</v>
      </c>
      <c r="AA88" s="219">
        <f>VLOOKUP(Z88,'cuoc vc'!$E$50:$L$64,8)</f>
        <v>0</v>
      </c>
      <c r="AB88" s="218">
        <f>VLOOKUP(Z88,'cuoc vc'!$E$50:$N$64,10)</f>
        <v>0</v>
      </c>
      <c r="AC88" s="218">
        <f>VLOOKUP(Z88,'cuoc vc'!$E$50:$P$64,12)</f>
        <v>0</v>
      </c>
      <c r="AD88" s="218" t="str">
        <f>VLOOKUP(Z88,'cuoc vc'!$E$50:$H$64,4)</f>
        <v>m²</v>
      </c>
      <c r="AE88" s="230">
        <f>'cuoc vc'!$U$57</f>
        <v>0</v>
      </c>
      <c r="AF88" s="235">
        <f>1/(0.25*0.4)</f>
        <v>10</v>
      </c>
    </row>
    <row r="89" spans="1:32" x14ac:dyDescent="0.2">
      <c r="A89" s="249"/>
      <c r="B89" s="51" t="s">
        <v>782</v>
      </c>
      <c r="C89" s="42"/>
      <c r="D89" s="26"/>
      <c r="E89" s="43" t="s">
        <v>69</v>
      </c>
      <c r="F89" s="28"/>
      <c r="G89" s="392"/>
      <c r="H89" s="30"/>
      <c r="I89" s="30"/>
      <c r="J89" s="31">
        <f>D89*'cuoc vc'!$B$10</f>
        <v>0</v>
      </c>
      <c r="K89" s="30">
        <f t="shared" si="8"/>
        <v>0</v>
      </c>
      <c r="L89" s="30">
        <f>D89*'cuoc vc'!$D$39</f>
        <v>0</v>
      </c>
      <c r="M89" s="32">
        <f t="shared" si="28"/>
        <v>0</v>
      </c>
      <c r="N89" s="33"/>
      <c r="O89" s="238"/>
      <c r="P89" s="34"/>
      <c r="Q89" s="35"/>
      <c r="R89" s="36">
        <f t="shared" si="29"/>
        <v>0</v>
      </c>
      <c r="S89" s="35">
        <f t="shared" si="24"/>
        <v>0</v>
      </c>
      <c r="T89" s="44">
        <f t="shared" si="30"/>
        <v>0</v>
      </c>
      <c r="U89" s="39">
        <f t="shared" si="10"/>
        <v>0</v>
      </c>
      <c r="V89" s="40">
        <v>2</v>
      </c>
      <c r="W89" s="251"/>
      <c r="Y89" s="26"/>
      <c r="Z89" s="219"/>
      <c r="AA89" s="219"/>
      <c r="AB89" s="218"/>
      <c r="AC89" s="218"/>
      <c r="AD89" s="218"/>
      <c r="AE89" s="218"/>
      <c r="AF89" s="218"/>
    </row>
    <row r="90" spans="1:32" hidden="1" x14ac:dyDescent="0.2">
      <c r="A90" s="249"/>
      <c r="B90" s="41" t="s">
        <v>150</v>
      </c>
      <c r="C90" s="42" t="s">
        <v>112</v>
      </c>
      <c r="D90" s="26">
        <v>2E-3</v>
      </c>
      <c r="E90" s="43">
        <v>150818</v>
      </c>
      <c r="F90" s="28">
        <f t="shared" si="16"/>
        <v>137107.27272727271</v>
      </c>
      <c r="G90" s="392"/>
      <c r="H90" s="30"/>
      <c r="I90" s="30">
        <f t="shared" ref="I90:I96" si="31">$I$10+$N$10+$S$10+$I$11+$N$11+$S$11</f>
        <v>0</v>
      </c>
      <c r="J90" s="31">
        <f>D90*'cuoc vc'!$B$10*$X$23</f>
        <v>0</v>
      </c>
      <c r="K90" s="30">
        <f t="shared" ref="K90:K113" si="32">$E$12</f>
        <v>0</v>
      </c>
      <c r="L90" s="30">
        <f>D90*'cuoc vc'!$D$39</f>
        <v>0</v>
      </c>
      <c r="M90" s="32">
        <f t="shared" si="28"/>
        <v>0</v>
      </c>
      <c r="N90" s="33">
        <f t="shared" ref="N90:N153" si="33">$J$13+$J$14+$O$13+$O$14+$T$13+$T$14</f>
        <v>0</v>
      </c>
      <c r="O90" s="238">
        <f t="shared" ref="O90:O96" si="34">(AE90)*0.6</f>
        <v>0</v>
      </c>
      <c r="P90" s="34"/>
      <c r="Q90" s="35">
        <f t="shared" ref="Q90:Q153" si="35">$O90+$P90</f>
        <v>0</v>
      </c>
      <c r="R90" s="36">
        <f t="shared" si="29"/>
        <v>0</v>
      </c>
      <c r="S90" s="35">
        <f t="shared" si="24"/>
        <v>0</v>
      </c>
      <c r="T90" s="44">
        <f t="shared" si="30"/>
        <v>0</v>
      </c>
      <c r="U90" s="39">
        <f t="shared" ref="U90:U153" si="36">ROUND((F90+M90+Q90+T90),-2)</f>
        <v>137100</v>
      </c>
      <c r="V90" s="40">
        <v>2</v>
      </c>
      <c r="W90" s="251"/>
      <c r="Y90" s="26">
        <v>2E-3</v>
      </c>
      <c r="Z90" s="219">
        <v>8</v>
      </c>
      <c r="AA90" s="219">
        <f>VLOOKUP(Z90,'cuoc vc'!$E$50:$L$64,8)</f>
        <v>0</v>
      </c>
      <c r="AB90" s="218">
        <f>VLOOKUP(Z90,'cuoc vc'!$E$50:$N$64,10)</f>
        <v>0</v>
      </c>
      <c r="AC90" s="218">
        <f>VLOOKUP(Z90,'cuoc vc'!$E$50:$P$64,12)</f>
        <v>0</v>
      </c>
      <c r="AD90" s="218" t="str">
        <f>VLOOKUP(Z90,'cuoc vc'!$E$50:$H$64,4)</f>
        <v>m²</v>
      </c>
      <c r="AE90" s="230">
        <f>'cuoc vc'!$U$57</f>
        <v>0</v>
      </c>
      <c r="AF90" s="235">
        <f>1/(0.3*0.3)</f>
        <v>11.111111111111111</v>
      </c>
    </row>
    <row r="91" spans="1:32" hidden="1" x14ac:dyDescent="0.2">
      <c r="A91" s="249"/>
      <c r="B91" s="41" t="s">
        <v>151</v>
      </c>
      <c r="C91" s="42" t="s">
        <v>73</v>
      </c>
      <c r="D91" s="26">
        <v>2E-3</v>
      </c>
      <c r="E91" s="43">
        <v>155591</v>
      </c>
      <c r="F91" s="28">
        <f t="shared" si="16"/>
        <v>141446.36363636362</v>
      </c>
      <c r="G91" s="392"/>
      <c r="H91" s="30"/>
      <c r="I91" s="30">
        <f t="shared" si="31"/>
        <v>0</v>
      </c>
      <c r="J91" s="31">
        <f>D91*'cuoc vc'!$B$10*$X$23</f>
        <v>0</v>
      </c>
      <c r="K91" s="30">
        <f t="shared" si="32"/>
        <v>0</v>
      </c>
      <c r="L91" s="30">
        <f>D91*'cuoc vc'!$D$39</f>
        <v>0</v>
      </c>
      <c r="M91" s="32">
        <f t="shared" si="28"/>
        <v>0</v>
      </c>
      <c r="N91" s="33">
        <f t="shared" si="33"/>
        <v>0</v>
      </c>
      <c r="O91" s="238">
        <f t="shared" si="34"/>
        <v>0</v>
      </c>
      <c r="P91" s="34"/>
      <c r="Q91" s="35">
        <f t="shared" si="35"/>
        <v>0</v>
      </c>
      <c r="R91" s="36">
        <f t="shared" si="29"/>
        <v>0</v>
      </c>
      <c r="S91" s="35">
        <f t="shared" si="24"/>
        <v>0</v>
      </c>
      <c r="T91" s="44">
        <f t="shared" si="30"/>
        <v>0</v>
      </c>
      <c r="U91" s="39">
        <f t="shared" si="36"/>
        <v>141400</v>
      </c>
      <c r="V91" s="40">
        <v>2</v>
      </c>
      <c r="W91" s="251"/>
      <c r="Y91" s="26">
        <v>2E-3</v>
      </c>
      <c r="Z91" s="219">
        <v>8</v>
      </c>
      <c r="AA91" s="219">
        <f>VLOOKUP(Z91,'cuoc vc'!$E$50:$L$64,8)</f>
        <v>0</v>
      </c>
      <c r="AB91" s="218">
        <f>VLOOKUP(Z91,'cuoc vc'!$E$50:$N$64,10)</f>
        <v>0</v>
      </c>
      <c r="AC91" s="218">
        <f>VLOOKUP(Z91,'cuoc vc'!$E$50:$P$64,12)</f>
        <v>0</v>
      </c>
      <c r="AD91" s="218" t="str">
        <f>VLOOKUP(Z91,'cuoc vc'!$E$50:$H$64,4)</f>
        <v>m²</v>
      </c>
      <c r="AE91" s="230">
        <f>'cuoc vc'!$U$57</f>
        <v>0</v>
      </c>
      <c r="AF91" s="235">
        <f t="shared" ref="AF91" si="37">1/(0.3*0.3)</f>
        <v>11.111111111111111</v>
      </c>
    </row>
    <row r="92" spans="1:32" x14ac:dyDescent="0.2">
      <c r="A92" s="249"/>
      <c r="B92" s="41" t="s">
        <v>152</v>
      </c>
      <c r="C92" s="42" t="s">
        <v>112</v>
      </c>
      <c r="D92" s="26">
        <v>4.0000000000000001E-3</v>
      </c>
      <c r="E92" s="43"/>
      <c r="F92" s="28">
        <v>179739</v>
      </c>
      <c r="G92" s="392"/>
      <c r="H92" s="30"/>
      <c r="I92" s="30">
        <f t="shared" si="31"/>
        <v>0</v>
      </c>
      <c r="J92" s="31">
        <f>D92*'cuoc vc'!$B$10*$X$23</f>
        <v>0</v>
      </c>
      <c r="K92" s="30">
        <f t="shared" si="32"/>
        <v>0</v>
      </c>
      <c r="L92" s="30">
        <f>D92*'cuoc vc'!$D$39</f>
        <v>0</v>
      </c>
      <c r="M92" s="32">
        <f t="shared" si="28"/>
        <v>0</v>
      </c>
      <c r="N92" s="33">
        <f t="shared" si="33"/>
        <v>0</v>
      </c>
      <c r="O92" s="238">
        <f t="shared" si="34"/>
        <v>0</v>
      </c>
      <c r="P92" s="34"/>
      <c r="Q92" s="35">
        <f t="shared" si="35"/>
        <v>0</v>
      </c>
      <c r="R92" s="36">
        <f t="shared" si="29"/>
        <v>0</v>
      </c>
      <c r="S92" s="35">
        <f t="shared" si="24"/>
        <v>0</v>
      </c>
      <c r="T92" s="44">
        <f t="shared" si="30"/>
        <v>0</v>
      </c>
      <c r="U92" s="39">
        <f t="shared" si="36"/>
        <v>179700</v>
      </c>
      <c r="V92" s="40">
        <v>2</v>
      </c>
      <c r="W92" s="251"/>
      <c r="Y92" s="26">
        <v>4.0000000000000001E-3</v>
      </c>
      <c r="Z92" s="219">
        <v>8</v>
      </c>
      <c r="AA92" s="219">
        <f>VLOOKUP(Z92,'cuoc vc'!$E$50:$L$64,8)</f>
        <v>0</v>
      </c>
      <c r="AB92" s="218">
        <f>VLOOKUP(Z92,'cuoc vc'!$E$50:$N$64,10)</f>
        <v>0</v>
      </c>
      <c r="AC92" s="218">
        <f>VLOOKUP(Z92,'cuoc vc'!$E$50:$P$64,12)</f>
        <v>0</v>
      </c>
      <c r="AD92" s="218" t="str">
        <f>VLOOKUP(Z92,'cuoc vc'!$E$50:$H$64,4)</f>
        <v>m²</v>
      </c>
      <c r="AE92" s="230">
        <f>'cuoc vc'!$U$57</f>
        <v>0</v>
      </c>
      <c r="AF92" s="235">
        <f>1/(0.4*0.4)</f>
        <v>6.2499999999999991</v>
      </c>
    </row>
    <row r="93" spans="1:32" hidden="1" x14ac:dyDescent="0.2">
      <c r="A93" s="249"/>
      <c r="B93" s="41" t="s">
        <v>154</v>
      </c>
      <c r="C93" s="42" t="s">
        <v>73</v>
      </c>
      <c r="D93" s="26">
        <v>4.4999999999999997E-3</v>
      </c>
      <c r="E93" s="43"/>
      <c r="F93" s="28">
        <v>266884</v>
      </c>
      <c r="G93" s="392"/>
      <c r="H93" s="30"/>
      <c r="I93" s="30">
        <f t="shared" si="31"/>
        <v>0</v>
      </c>
      <c r="J93" s="31">
        <f>D93*'cuoc vc'!$B$10*$X$23</f>
        <v>0</v>
      </c>
      <c r="K93" s="30">
        <f t="shared" si="32"/>
        <v>0</v>
      </c>
      <c r="L93" s="30">
        <f>D93*'cuoc vc'!$D$39</f>
        <v>0</v>
      </c>
      <c r="M93" s="32">
        <f t="shared" si="28"/>
        <v>0</v>
      </c>
      <c r="N93" s="33">
        <f t="shared" si="33"/>
        <v>0</v>
      </c>
      <c r="O93" s="238">
        <f t="shared" si="34"/>
        <v>0</v>
      </c>
      <c r="P93" s="34"/>
      <c r="Q93" s="35">
        <f t="shared" si="35"/>
        <v>0</v>
      </c>
      <c r="R93" s="36">
        <f t="shared" si="29"/>
        <v>0</v>
      </c>
      <c r="S93" s="35">
        <f t="shared" si="24"/>
        <v>0</v>
      </c>
      <c r="T93" s="44">
        <f t="shared" si="30"/>
        <v>0</v>
      </c>
      <c r="U93" s="39">
        <f t="shared" si="36"/>
        <v>266900</v>
      </c>
      <c r="V93" s="40">
        <v>2</v>
      </c>
      <c r="W93" s="251"/>
      <c r="Y93" s="26">
        <v>4.4999999999999997E-3</v>
      </c>
      <c r="Z93" s="219">
        <v>8</v>
      </c>
      <c r="AA93" s="219">
        <f>VLOOKUP(Z93,'cuoc vc'!$E$50:$L$64,8)</f>
        <v>0</v>
      </c>
      <c r="AB93" s="218">
        <f>VLOOKUP(Z93,'cuoc vc'!$E$50:$N$64,10)</f>
        <v>0</v>
      </c>
      <c r="AC93" s="218">
        <f>VLOOKUP(Z93,'cuoc vc'!$E$50:$P$64,12)</f>
        <v>0</v>
      </c>
      <c r="AD93" s="218" t="str">
        <f>VLOOKUP(Z93,'cuoc vc'!$E$50:$H$64,4)</f>
        <v>m²</v>
      </c>
      <c r="AE93" s="230">
        <f>'cuoc vc'!$U$57</f>
        <v>0</v>
      </c>
      <c r="AF93" s="235">
        <f>1/(0.6*0.3)</f>
        <v>5.5555555555555554</v>
      </c>
    </row>
    <row r="94" spans="1:32" hidden="1" x14ac:dyDescent="0.2">
      <c r="A94" s="249"/>
      <c r="B94" s="41" t="s">
        <v>155</v>
      </c>
      <c r="C94" s="42" t="s">
        <v>73</v>
      </c>
      <c r="D94" s="26">
        <v>4.4999999999999997E-3</v>
      </c>
      <c r="E94" s="43">
        <v>238636</v>
      </c>
      <c r="F94" s="28">
        <f t="shared" si="16"/>
        <v>216941.81818181818</v>
      </c>
      <c r="G94" s="392"/>
      <c r="H94" s="30"/>
      <c r="I94" s="30">
        <f t="shared" si="31"/>
        <v>0</v>
      </c>
      <c r="J94" s="31">
        <f>D94*'cuoc vc'!$B$10*$X$23</f>
        <v>0</v>
      </c>
      <c r="K94" s="30">
        <f t="shared" si="32"/>
        <v>0</v>
      </c>
      <c r="L94" s="30">
        <f>D94*'cuoc vc'!$D$39</f>
        <v>0</v>
      </c>
      <c r="M94" s="32">
        <f t="shared" si="28"/>
        <v>0</v>
      </c>
      <c r="N94" s="33">
        <f t="shared" si="33"/>
        <v>0</v>
      </c>
      <c r="O94" s="238">
        <f t="shared" si="34"/>
        <v>0</v>
      </c>
      <c r="P94" s="34"/>
      <c r="Q94" s="35">
        <f t="shared" si="35"/>
        <v>0</v>
      </c>
      <c r="R94" s="36">
        <f t="shared" si="29"/>
        <v>0</v>
      </c>
      <c r="S94" s="35">
        <f t="shared" si="24"/>
        <v>0</v>
      </c>
      <c r="T94" s="44">
        <f t="shared" si="30"/>
        <v>0</v>
      </c>
      <c r="U94" s="39">
        <f t="shared" si="36"/>
        <v>216900</v>
      </c>
      <c r="V94" s="40">
        <v>2</v>
      </c>
      <c r="W94" s="251"/>
      <c r="Y94" s="26">
        <v>4.4999999999999997E-3</v>
      </c>
      <c r="Z94" s="219">
        <v>8</v>
      </c>
      <c r="AA94" s="219">
        <f>VLOOKUP(Z94,'cuoc vc'!$E$50:$L$64,8)</f>
        <v>0</v>
      </c>
      <c r="AB94" s="218">
        <f>VLOOKUP(Z94,'cuoc vc'!$E$50:$N$64,10)</f>
        <v>0</v>
      </c>
      <c r="AC94" s="218">
        <f>VLOOKUP(Z94,'cuoc vc'!$E$50:$P$64,12)</f>
        <v>0</v>
      </c>
      <c r="AD94" s="218" t="str">
        <f>VLOOKUP(Z94,'cuoc vc'!$E$50:$H$64,4)</f>
        <v>m²</v>
      </c>
      <c r="AE94" s="230">
        <f>'cuoc vc'!$U$57</f>
        <v>0</v>
      </c>
      <c r="AF94" s="235">
        <f>1/(0.6*0.3)</f>
        <v>5.5555555555555554</v>
      </c>
    </row>
    <row r="95" spans="1:32" x14ac:dyDescent="0.2">
      <c r="A95" s="249"/>
      <c r="B95" s="41" t="s">
        <v>156</v>
      </c>
      <c r="C95" s="42" t="s">
        <v>73</v>
      </c>
      <c r="D95" s="26">
        <v>8.9999999999999993E-3</v>
      </c>
      <c r="E95" s="43"/>
      <c r="F95" s="28">
        <v>234205</v>
      </c>
      <c r="G95" s="392"/>
      <c r="H95" s="30"/>
      <c r="I95" s="30">
        <f t="shared" si="31"/>
        <v>0</v>
      </c>
      <c r="J95" s="31">
        <f>D95*'cuoc vc'!$B$10*$X$23</f>
        <v>0</v>
      </c>
      <c r="K95" s="30">
        <f t="shared" si="32"/>
        <v>0</v>
      </c>
      <c r="L95" s="30">
        <f>D95*'cuoc vc'!$D$39</f>
        <v>0</v>
      </c>
      <c r="M95" s="32">
        <f t="shared" si="28"/>
        <v>0</v>
      </c>
      <c r="N95" s="33">
        <f t="shared" si="33"/>
        <v>0</v>
      </c>
      <c r="O95" s="238">
        <f t="shared" si="34"/>
        <v>0</v>
      </c>
      <c r="P95" s="34"/>
      <c r="Q95" s="35">
        <f t="shared" si="35"/>
        <v>0</v>
      </c>
      <c r="R95" s="36">
        <f t="shared" si="29"/>
        <v>0</v>
      </c>
      <c r="S95" s="35">
        <f t="shared" si="24"/>
        <v>0</v>
      </c>
      <c r="T95" s="44">
        <f t="shared" si="30"/>
        <v>0</v>
      </c>
      <c r="U95" s="39">
        <f t="shared" si="36"/>
        <v>234200</v>
      </c>
      <c r="V95" s="40">
        <v>2</v>
      </c>
      <c r="W95" s="251"/>
      <c r="Y95" s="26">
        <v>8.9999999999999993E-3</v>
      </c>
      <c r="Z95" s="219">
        <v>8</v>
      </c>
      <c r="AA95" s="219">
        <f>VLOOKUP(Z95,'cuoc vc'!$E$50:$L$64,8)</f>
        <v>0</v>
      </c>
      <c r="AB95" s="218">
        <f>VLOOKUP(Z95,'cuoc vc'!$E$50:$N$64,10)</f>
        <v>0</v>
      </c>
      <c r="AC95" s="218">
        <f>VLOOKUP(Z95,'cuoc vc'!$E$50:$P$64,12)</f>
        <v>0</v>
      </c>
      <c r="AD95" s="218" t="str">
        <f>VLOOKUP(Z95,'cuoc vc'!$E$50:$H$64,4)</f>
        <v>m²</v>
      </c>
      <c r="AE95" s="230">
        <f>'cuoc vc'!$U$57</f>
        <v>0</v>
      </c>
      <c r="AF95" s="235">
        <f>1/(0.6*0.6)</f>
        <v>2.7777777777777777</v>
      </c>
    </row>
    <row r="96" spans="1:32" hidden="1" x14ac:dyDescent="0.2">
      <c r="A96" s="249"/>
      <c r="B96" s="41" t="s">
        <v>157</v>
      </c>
      <c r="C96" s="42" t="s">
        <v>73</v>
      </c>
      <c r="D96" s="26">
        <v>8.9999999999999993E-3</v>
      </c>
      <c r="E96" s="43">
        <v>238636</v>
      </c>
      <c r="F96" s="28">
        <f t="shared" si="16"/>
        <v>216941.81818181818</v>
      </c>
      <c r="G96" s="392"/>
      <c r="H96" s="30"/>
      <c r="I96" s="30">
        <f t="shared" si="31"/>
        <v>0</v>
      </c>
      <c r="J96" s="31">
        <f>D96*'cuoc vc'!$B$10*$X$23</f>
        <v>0</v>
      </c>
      <c r="K96" s="30">
        <f t="shared" si="32"/>
        <v>0</v>
      </c>
      <c r="L96" s="30">
        <f>D96*'cuoc vc'!$D$39</f>
        <v>0</v>
      </c>
      <c r="M96" s="32">
        <f t="shared" si="28"/>
        <v>0</v>
      </c>
      <c r="N96" s="33">
        <f t="shared" si="33"/>
        <v>0</v>
      </c>
      <c r="O96" s="238">
        <f t="shared" si="34"/>
        <v>0</v>
      </c>
      <c r="P96" s="34"/>
      <c r="Q96" s="35">
        <f t="shared" si="35"/>
        <v>0</v>
      </c>
      <c r="R96" s="36">
        <f t="shared" si="29"/>
        <v>0</v>
      </c>
      <c r="S96" s="35">
        <f t="shared" si="24"/>
        <v>0</v>
      </c>
      <c r="T96" s="44">
        <f t="shared" si="30"/>
        <v>0</v>
      </c>
      <c r="U96" s="39">
        <f t="shared" si="36"/>
        <v>216900</v>
      </c>
      <c r="V96" s="40">
        <v>2</v>
      </c>
      <c r="W96" s="251"/>
      <c r="Y96" s="26">
        <v>8.9999999999999993E-3</v>
      </c>
      <c r="Z96" s="219">
        <v>8</v>
      </c>
      <c r="AA96" s="219">
        <f>VLOOKUP(Z96,'cuoc vc'!$E$50:$L$64,8)</f>
        <v>0</v>
      </c>
      <c r="AB96" s="218">
        <f>VLOOKUP(Z96,'cuoc vc'!$E$50:$N$64,10)</f>
        <v>0</v>
      </c>
      <c r="AC96" s="218">
        <f>VLOOKUP(Z96,'cuoc vc'!$E$50:$P$64,12)</f>
        <v>0</v>
      </c>
      <c r="AD96" s="218" t="str">
        <f>VLOOKUP(Z96,'cuoc vc'!$E$50:$H$64,4)</f>
        <v>m²</v>
      </c>
      <c r="AE96" s="230">
        <f>'cuoc vc'!$U$57</f>
        <v>0</v>
      </c>
      <c r="AF96" s="235">
        <f>1/(0.6*0.6)</f>
        <v>2.7777777777777777</v>
      </c>
    </row>
    <row r="97" spans="1:32" x14ac:dyDescent="0.2">
      <c r="A97" s="249"/>
      <c r="B97" s="51" t="s">
        <v>158</v>
      </c>
      <c r="C97" s="42"/>
      <c r="D97" s="26"/>
      <c r="E97" s="43" t="s">
        <v>69</v>
      </c>
      <c r="F97" s="28"/>
      <c r="G97" s="392"/>
      <c r="H97" s="30"/>
      <c r="I97" s="30"/>
      <c r="J97" s="31">
        <f>D97*'cuoc vc'!$B$10</f>
        <v>0</v>
      </c>
      <c r="K97" s="30">
        <f t="shared" si="32"/>
        <v>0</v>
      </c>
      <c r="L97" s="30">
        <f>D97*'cuoc vc'!$D$39</f>
        <v>0</v>
      </c>
      <c r="M97" s="32">
        <f t="shared" si="28"/>
        <v>0</v>
      </c>
      <c r="N97" s="33"/>
      <c r="O97" s="238"/>
      <c r="P97" s="34"/>
      <c r="Q97" s="35">
        <f t="shared" si="35"/>
        <v>0</v>
      </c>
      <c r="R97" s="36">
        <f t="shared" si="29"/>
        <v>0</v>
      </c>
      <c r="S97" s="35">
        <f t="shared" si="24"/>
        <v>0</v>
      </c>
      <c r="T97" s="44">
        <f t="shared" si="30"/>
        <v>0</v>
      </c>
      <c r="U97" s="39">
        <f t="shared" si="36"/>
        <v>0</v>
      </c>
      <c r="V97" s="40">
        <v>2</v>
      </c>
      <c r="W97" s="251"/>
      <c r="Y97" s="26"/>
      <c r="Z97" s="219"/>
      <c r="AA97" s="219"/>
      <c r="AB97" s="218"/>
      <c r="AC97" s="218"/>
      <c r="AD97" s="218"/>
      <c r="AE97" s="218"/>
      <c r="AF97" s="218"/>
    </row>
    <row r="98" spans="1:32" x14ac:dyDescent="0.2">
      <c r="A98" s="249"/>
      <c r="B98" s="41" t="s">
        <v>156</v>
      </c>
      <c r="C98" s="42" t="s">
        <v>112</v>
      </c>
      <c r="D98" s="26">
        <v>8.9999999999999993E-3</v>
      </c>
      <c r="E98" s="43"/>
      <c r="F98" s="28">
        <v>255992</v>
      </c>
      <c r="G98" s="392"/>
      <c r="H98" s="30"/>
      <c r="I98" s="30">
        <f t="shared" ref="I98:I113" si="38">$I$10+$N$10+$S$10+$I$11+$N$11+$S$11</f>
        <v>0</v>
      </c>
      <c r="J98" s="31">
        <f>D98*'cuoc vc'!$B$10*$X$23</f>
        <v>0</v>
      </c>
      <c r="K98" s="30">
        <f t="shared" si="32"/>
        <v>0</v>
      </c>
      <c r="L98" s="30">
        <f>D98*'cuoc vc'!$D$39</f>
        <v>0</v>
      </c>
      <c r="M98" s="32">
        <f t="shared" si="28"/>
        <v>0</v>
      </c>
      <c r="N98" s="33">
        <f t="shared" si="33"/>
        <v>0</v>
      </c>
      <c r="O98" s="238">
        <f>(AE98)*0.6</f>
        <v>0</v>
      </c>
      <c r="P98" s="34"/>
      <c r="Q98" s="35">
        <f t="shared" si="35"/>
        <v>0</v>
      </c>
      <c r="R98" s="36">
        <f t="shared" si="29"/>
        <v>0</v>
      </c>
      <c r="S98" s="35">
        <f t="shared" si="24"/>
        <v>0</v>
      </c>
      <c r="T98" s="44">
        <f t="shared" si="30"/>
        <v>0</v>
      </c>
      <c r="U98" s="39">
        <f t="shared" si="36"/>
        <v>256000</v>
      </c>
      <c r="V98" s="40">
        <v>2</v>
      </c>
      <c r="W98" s="251"/>
      <c r="Y98" s="26">
        <v>8.9999999999999993E-3</v>
      </c>
      <c r="Z98" s="219">
        <v>8</v>
      </c>
      <c r="AA98" s="219">
        <f>VLOOKUP(Z98,'cuoc vc'!$E$50:$L$64,8)</f>
        <v>0</v>
      </c>
      <c r="AB98" s="218">
        <f>VLOOKUP(Z98,'cuoc vc'!$E$50:$N$64,10)</f>
        <v>0</v>
      </c>
      <c r="AC98" s="218">
        <f>VLOOKUP(Z98,'cuoc vc'!$E$50:$P$64,12)</f>
        <v>0</v>
      </c>
      <c r="AD98" s="218" t="str">
        <f>VLOOKUP(Z98,'cuoc vc'!$E$50:$H$64,4)</f>
        <v>m²</v>
      </c>
      <c r="AE98" s="230">
        <f>'cuoc vc'!$U$57</f>
        <v>0</v>
      </c>
      <c r="AF98" s="235">
        <f t="shared" ref="AF98:AF99" si="39">1/(0.6*0.6)</f>
        <v>2.7777777777777777</v>
      </c>
    </row>
    <row r="99" spans="1:32" x14ac:dyDescent="0.2">
      <c r="A99" s="249"/>
      <c r="B99" s="41" t="s">
        <v>157</v>
      </c>
      <c r="C99" s="42" t="s">
        <v>73</v>
      </c>
      <c r="D99" s="26">
        <v>8.9999999999999993E-3</v>
      </c>
      <c r="E99" s="43"/>
      <c r="F99" s="28">
        <v>299564</v>
      </c>
      <c r="G99" s="392"/>
      <c r="H99" s="30"/>
      <c r="I99" s="30">
        <f t="shared" si="38"/>
        <v>0</v>
      </c>
      <c r="J99" s="31">
        <f>D99*'cuoc vc'!$B$10*$X$23</f>
        <v>0</v>
      </c>
      <c r="K99" s="30">
        <f t="shared" si="32"/>
        <v>0</v>
      </c>
      <c r="L99" s="30">
        <f>D99*'cuoc vc'!$D$39</f>
        <v>0</v>
      </c>
      <c r="M99" s="32">
        <f t="shared" si="28"/>
        <v>0</v>
      </c>
      <c r="N99" s="33">
        <f t="shared" si="33"/>
        <v>0</v>
      </c>
      <c r="O99" s="238">
        <f>(AE99)*0.6</f>
        <v>0</v>
      </c>
      <c r="P99" s="34"/>
      <c r="Q99" s="35">
        <f t="shared" si="35"/>
        <v>0</v>
      </c>
      <c r="R99" s="36">
        <f t="shared" si="29"/>
        <v>0</v>
      </c>
      <c r="S99" s="35">
        <f t="shared" si="24"/>
        <v>0</v>
      </c>
      <c r="T99" s="44">
        <f t="shared" si="30"/>
        <v>0</v>
      </c>
      <c r="U99" s="39">
        <f t="shared" si="36"/>
        <v>299600</v>
      </c>
      <c r="V99" s="40">
        <v>2</v>
      </c>
      <c r="W99" s="251"/>
      <c r="Y99" s="26">
        <v>8.9999999999999993E-3</v>
      </c>
      <c r="Z99" s="219">
        <v>8</v>
      </c>
      <c r="AA99" s="219">
        <f>VLOOKUP(Z99,'cuoc vc'!$E$50:$L$64,8)</f>
        <v>0</v>
      </c>
      <c r="AB99" s="218">
        <f>VLOOKUP(Z99,'cuoc vc'!$E$50:$N$64,10)</f>
        <v>0</v>
      </c>
      <c r="AC99" s="218">
        <f>VLOOKUP(Z99,'cuoc vc'!$E$50:$P$64,12)</f>
        <v>0</v>
      </c>
      <c r="AD99" s="218" t="str">
        <f>VLOOKUP(Z99,'cuoc vc'!$E$50:$H$64,4)</f>
        <v>m²</v>
      </c>
      <c r="AE99" s="230">
        <f>'cuoc vc'!$U$57</f>
        <v>0</v>
      </c>
      <c r="AF99" s="235">
        <f t="shared" si="39"/>
        <v>2.7777777777777777</v>
      </c>
    </row>
    <row r="100" spans="1:32" hidden="1" x14ac:dyDescent="0.2">
      <c r="A100" s="249"/>
      <c r="B100" s="41" t="s">
        <v>159</v>
      </c>
      <c r="C100" s="42" t="s">
        <v>73</v>
      </c>
      <c r="D100" s="26">
        <v>1.6E-2</v>
      </c>
      <c r="E100" s="43">
        <v>248182</v>
      </c>
      <c r="F100" s="28">
        <f t="shared" si="16"/>
        <v>225619.99999999997</v>
      </c>
      <c r="G100" s="392"/>
      <c r="H100" s="30"/>
      <c r="I100" s="30">
        <f t="shared" si="38"/>
        <v>0</v>
      </c>
      <c r="J100" s="31">
        <f>D100*'cuoc vc'!$B$10*$X$23</f>
        <v>0</v>
      </c>
      <c r="K100" s="30">
        <f t="shared" si="32"/>
        <v>0</v>
      </c>
      <c r="L100" s="30">
        <f>D100*'cuoc vc'!$D$39</f>
        <v>0</v>
      </c>
      <c r="M100" s="32">
        <f t="shared" si="28"/>
        <v>0</v>
      </c>
      <c r="N100" s="33">
        <f t="shared" si="33"/>
        <v>0</v>
      </c>
      <c r="O100" s="238">
        <f>(AE100)*0.6</f>
        <v>0</v>
      </c>
      <c r="P100" s="34"/>
      <c r="Q100" s="35">
        <f t="shared" si="35"/>
        <v>0</v>
      </c>
      <c r="R100" s="36">
        <f t="shared" si="29"/>
        <v>0</v>
      </c>
      <c r="S100" s="35">
        <f t="shared" si="24"/>
        <v>0</v>
      </c>
      <c r="T100" s="44">
        <f t="shared" si="30"/>
        <v>0</v>
      </c>
      <c r="U100" s="39">
        <f t="shared" si="36"/>
        <v>225600</v>
      </c>
      <c r="V100" s="40">
        <v>2</v>
      </c>
      <c r="W100" s="251"/>
      <c r="Y100" s="26">
        <v>1.6E-2</v>
      </c>
      <c r="Z100" s="219">
        <v>8</v>
      </c>
      <c r="AA100" s="219">
        <f>VLOOKUP(Z100,'cuoc vc'!$E$50:$L$64,8)</f>
        <v>0</v>
      </c>
      <c r="AB100" s="218">
        <f>VLOOKUP(Z100,'cuoc vc'!$E$50:$N$64,10)</f>
        <v>0</v>
      </c>
      <c r="AC100" s="218">
        <f>VLOOKUP(Z100,'cuoc vc'!$E$50:$P$64,12)</f>
        <v>0</v>
      </c>
      <c r="AD100" s="218" t="str">
        <f>VLOOKUP(Z100,'cuoc vc'!$E$50:$H$64,4)</f>
        <v>m²</v>
      </c>
      <c r="AE100" s="230">
        <f>'cuoc vc'!$U$57</f>
        <v>0</v>
      </c>
      <c r="AF100" s="235">
        <f>1/(0.8*0.8)</f>
        <v>1.5624999999999998</v>
      </c>
    </row>
    <row r="101" spans="1:32" hidden="1" x14ac:dyDescent="0.2">
      <c r="A101" s="249"/>
      <c r="B101" s="41" t="s">
        <v>160</v>
      </c>
      <c r="C101" s="42" t="s">
        <v>73</v>
      </c>
      <c r="D101" s="26">
        <v>1.6E-2</v>
      </c>
      <c r="E101" s="43">
        <v>329318</v>
      </c>
      <c r="F101" s="28">
        <f t="shared" si="16"/>
        <v>299380</v>
      </c>
      <c r="G101" s="392"/>
      <c r="H101" s="30"/>
      <c r="I101" s="30">
        <f t="shared" si="38"/>
        <v>0</v>
      </c>
      <c r="J101" s="31">
        <f>D101*'cuoc vc'!$B$10*$X$23</f>
        <v>0</v>
      </c>
      <c r="K101" s="30">
        <f t="shared" si="32"/>
        <v>0</v>
      </c>
      <c r="L101" s="30">
        <f>D101*'cuoc vc'!$D$39</f>
        <v>0</v>
      </c>
      <c r="M101" s="32">
        <f t="shared" si="28"/>
        <v>0</v>
      </c>
      <c r="N101" s="33">
        <f t="shared" si="33"/>
        <v>0</v>
      </c>
      <c r="O101" s="238">
        <f>(AE101)*0.6</f>
        <v>0</v>
      </c>
      <c r="P101" s="34"/>
      <c r="Q101" s="35">
        <f t="shared" si="35"/>
        <v>0</v>
      </c>
      <c r="R101" s="36">
        <f t="shared" si="29"/>
        <v>0</v>
      </c>
      <c r="S101" s="35">
        <f t="shared" si="24"/>
        <v>0</v>
      </c>
      <c r="T101" s="44">
        <f t="shared" si="30"/>
        <v>0</v>
      </c>
      <c r="U101" s="39">
        <f t="shared" si="36"/>
        <v>299400</v>
      </c>
      <c r="V101" s="40">
        <v>2</v>
      </c>
      <c r="W101" s="251"/>
      <c r="Y101" s="26">
        <v>1.6E-2</v>
      </c>
      <c r="Z101" s="219">
        <v>8</v>
      </c>
      <c r="AA101" s="219">
        <f>VLOOKUP(Z101,'cuoc vc'!$E$50:$L$64,8)</f>
        <v>0</v>
      </c>
      <c r="AB101" s="218">
        <f>VLOOKUP(Z101,'cuoc vc'!$E$50:$N$64,10)</f>
        <v>0</v>
      </c>
      <c r="AC101" s="218">
        <f>VLOOKUP(Z101,'cuoc vc'!$E$50:$P$64,12)</f>
        <v>0</v>
      </c>
      <c r="AD101" s="218" t="str">
        <f>VLOOKUP(Z101,'cuoc vc'!$E$50:$H$64,4)</f>
        <v>m²</v>
      </c>
      <c r="AE101" s="230">
        <f>'cuoc vc'!$U$57</f>
        <v>0</v>
      </c>
      <c r="AF101" s="235">
        <f t="shared" ref="AF101" si="40">1/(0.8*0.8)</f>
        <v>1.5624999999999998</v>
      </c>
    </row>
    <row r="102" spans="1:32" hidden="1" x14ac:dyDescent="0.2">
      <c r="A102" s="249"/>
      <c r="B102" s="41" t="s">
        <v>161</v>
      </c>
      <c r="C102" s="42" t="s">
        <v>73</v>
      </c>
      <c r="D102" s="26">
        <v>1.6E-2</v>
      </c>
      <c r="E102" s="43">
        <v>386591</v>
      </c>
      <c r="F102" s="28">
        <f t="shared" si="16"/>
        <v>351446.36363636359</v>
      </c>
      <c r="G102" s="194"/>
      <c r="H102" s="30"/>
      <c r="I102" s="30">
        <f t="shared" si="38"/>
        <v>0</v>
      </c>
      <c r="J102" s="31">
        <f>D102*'cuoc vc'!$B$10*$X$23</f>
        <v>0</v>
      </c>
      <c r="K102" s="30">
        <f t="shared" si="32"/>
        <v>0</v>
      </c>
      <c r="L102" s="30">
        <f>D102*'cuoc vc'!$D$39</f>
        <v>0</v>
      </c>
      <c r="M102" s="32">
        <f t="shared" si="28"/>
        <v>0</v>
      </c>
      <c r="N102" s="33">
        <v>0</v>
      </c>
      <c r="O102" s="238">
        <f>(AE102)*0.6</f>
        <v>0</v>
      </c>
      <c r="P102" s="34"/>
      <c r="Q102" s="35">
        <v>0</v>
      </c>
      <c r="R102" s="36">
        <f t="shared" si="29"/>
        <v>0</v>
      </c>
      <c r="S102" s="35">
        <f t="shared" si="24"/>
        <v>0</v>
      </c>
      <c r="T102" s="44">
        <f t="shared" si="30"/>
        <v>0</v>
      </c>
      <c r="U102" s="39">
        <v>351400</v>
      </c>
      <c r="V102" s="40">
        <v>2</v>
      </c>
      <c r="W102" s="251"/>
      <c r="Y102" s="26">
        <v>1.6E-2</v>
      </c>
      <c r="Z102" s="219">
        <v>8</v>
      </c>
      <c r="AA102" s="219">
        <f>VLOOKUP(Z102,'cuoc vc'!$E$50:$L$64,8)</f>
        <v>0</v>
      </c>
      <c r="AB102" s="218">
        <f>VLOOKUP(Z102,'cuoc vc'!$E$50:$N$64,10)</f>
        <v>0</v>
      </c>
      <c r="AC102" s="218">
        <f>VLOOKUP(Z102,'cuoc vc'!$E$50:$P$64,12)</f>
        <v>0</v>
      </c>
      <c r="AD102" s="218" t="str">
        <f>VLOOKUP(Z102,'cuoc vc'!$E$50:$H$64,4)</f>
        <v>m²</v>
      </c>
      <c r="AE102" s="230">
        <f>'cuoc vc'!$U$57</f>
        <v>0</v>
      </c>
      <c r="AF102" s="235">
        <f>1</f>
        <v>1</v>
      </c>
    </row>
    <row r="103" spans="1:32" hidden="1" x14ac:dyDescent="0.2">
      <c r="A103" s="249" t="s">
        <v>162</v>
      </c>
      <c r="B103" s="24" t="s">
        <v>163</v>
      </c>
      <c r="C103" s="42"/>
      <c r="D103" s="26"/>
      <c r="E103" s="43" t="s">
        <v>69</v>
      </c>
      <c r="F103" s="28"/>
      <c r="G103" s="29"/>
      <c r="H103" s="30"/>
      <c r="I103" s="30">
        <f t="shared" si="38"/>
        <v>0</v>
      </c>
      <c r="J103" s="31">
        <f>D103*'cuoc vc'!$B$10</f>
        <v>0</v>
      </c>
      <c r="K103" s="30">
        <f t="shared" si="32"/>
        <v>0</v>
      </c>
      <c r="L103" s="30">
        <f>D103*'cuoc vc'!$D$39</f>
        <v>0</v>
      </c>
      <c r="M103" s="32">
        <f t="shared" si="28"/>
        <v>0</v>
      </c>
      <c r="N103" s="33"/>
      <c r="O103" s="238"/>
      <c r="P103" s="34"/>
      <c r="Q103" s="35">
        <f t="shared" si="35"/>
        <v>0</v>
      </c>
      <c r="R103" s="36">
        <f t="shared" si="29"/>
        <v>0</v>
      </c>
      <c r="S103" s="35">
        <f t="shared" si="24"/>
        <v>0</v>
      </c>
      <c r="T103" s="44">
        <f t="shared" si="30"/>
        <v>0</v>
      </c>
      <c r="U103" s="39">
        <f t="shared" si="36"/>
        <v>0</v>
      </c>
      <c r="V103" s="40">
        <v>2</v>
      </c>
      <c r="W103" s="251"/>
      <c r="Y103" s="26"/>
      <c r="Z103" s="219"/>
      <c r="AA103" s="219"/>
      <c r="AB103" s="218"/>
      <c r="AC103" s="218"/>
      <c r="AD103" s="218"/>
      <c r="AE103" s="218"/>
      <c r="AF103" s="218"/>
    </row>
    <row r="104" spans="1:32" hidden="1" x14ac:dyDescent="0.2">
      <c r="A104" s="249"/>
      <c r="B104" s="41" t="s">
        <v>164</v>
      </c>
      <c r="C104" s="42" t="s">
        <v>104</v>
      </c>
      <c r="D104" s="26">
        <v>2.0999999999999999E-3</v>
      </c>
      <c r="E104" s="43">
        <v>14300</v>
      </c>
      <c r="F104" s="28">
        <f t="shared" si="16"/>
        <v>12999.999999999998</v>
      </c>
      <c r="G104" s="29"/>
      <c r="H104" s="30"/>
      <c r="I104" s="30">
        <f t="shared" si="38"/>
        <v>0</v>
      </c>
      <c r="J104" s="31">
        <f>D104*'cuoc vc'!$B$10*$X$23</f>
        <v>0</v>
      </c>
      <c r="K104" s="30">
        <f t="shared" si="32"/>
        <v>0</v>
      </c>
      <c r="L104" s="30">
        <f>D104*'cuoc vc'!$D$39</f>
        <v>0</v>
      </c>
      <c r="M104" s="32">
        <f t="shared" si="28"/>
        <v>0</v>
      </c>
      <c r="N104" s="33">
        <f t="shared" si="33"/>
        <v>0</v>
      </c>
      <c r="O104" s="238"/>
      <c r="P104" s="34"/>
      <c r="Q104" s="35">
        <f t="shared" si="35"/>
        <v>0</v>
      </c>
      <c r="R104" s="36">
        <f t="shared" si="29"/>
        <v>0</v>
      </c>
      <c r="S104" s="35">
        <f t="shared" si="24"/>
        <v>23.099999999999998</v>
      </c>
      <c r="T104" s="44">
        <f t="shared" si="30"/>
        <v>23.099999999999998</v>
      </c>
      <c r="U104" s="39">
        <f t="shared" si="36"/>
        <v>13000</v>
      </c>
      <c r="V104" s="40">
        <v>2</v>
      </c>
      <c r="W104" s="251">
        <v>1.1000000000000001</v>
      </c>
      <c r="Y104" s="26">
        <v>2.0999999999999999E-3</v>
      </c>
      <c r="Z104" s="219">
        <v>9</v>
      </c>
      <c r="AA104" s="219">
        <f>VLOOKUP(Z104,'cuoc vc'!$E$50:$L$64,8)</f>
        <v>0</v>
      </c>
      <c r="AB104" s="218">
        <f>VLOOKUP(Z104,'cuoc vc'!$E$50:$N$64,10)</f>
        <v>0</v>
      </c>
      <c r="AC104" s="218">
        <f>VLOOKUP(Z104,'cuoc vc'!$E$50:$P$64,12)</f>
        <v>33000</v>
      </c>
      <c r="AD104" s="218" t="str">
        <f>VLOOKUP(Z104,'cuoc vc'!$E$50:$H$64,4)</f>
        <v>1000v</v>
      </c>
      <c r="AE104" s="218"/>
      <c r="AF104" s="218"/>
    </row>
    <row r="105" spans="1:32" hidden="1" x14ac:dyDescent="0.2">
      <c r="A105" s="249"/>
      <c r="B105" s="41" t="s">
        <v>165</v>
      </c>
      <c r="C105" s="42" t="s">
        <v>73</v>
      </c>
      <c r="D105" s="26">
        <v>2.0999999999999999E-3</v>
      </c>
      <c r="E105" s="43">
        <v>24200</v>
      </c>
      <c r="F105" s="28">
        <f t="shared" si="16"/>
        <v>22000</v>
      </c>
      <c r="G105" s="29"/>
      <c r="H105" s="30"/>
      <c r="I105" s="30">
        <f t="shared" si="38"/>
        <v>0</v>
      </c>
      <c r="J105" s="31">
        <f>D105*'cuoc vc'!$B$10*$X$23</f>
        <v>0</v>
      </c>
      <c r="K105" s="30">
        <f t="shared" si="32"/>
        <v>0</v>
      </c>
      <c r="L105" s="30">
        <f>D105*'cuoc vc'!$D$39</f>
        <v>0</v>
      </c>
      <c r="M105" s="32">
        <f t="shared" si="28"/>
        <v>0</v>
      </c>
      <c r="N105" s="33">
        <f t="shared" si="33"/>
        <v>0</v>
      </c>
      <c r="O105" s="238"/>
      <c r="P105" s="34"/>
      <c r="Q105" s="35">
        <f t="shared" si="35"/>
        <v>0</v>
      </c>
      <c r="R105" s="36">
        <f t="shared" si="29"/>
        <v>0</v>
      </c>
      <c r="S105" s="35">
        <f t="shared" si="24"/>
        <v>23.099999999999998</v>
      </c>
      <c r="T105" s="44">
        <f t="shared" si="30"/>
        <v>23.099999999999998</v>
      </c>
      <c r="U105" s="39">
        <f t="shared" si="36"/>
        <v>22000</v>
      </c>
      <c r="V105" s="40">
        <v>2</v>
      </c>
      <c r="W105" s="251">
        <v>1.1000000000000001</v>
      </c>
      <c r="Y105" s="26">
        <v>2.0999999999999999E-3</v>
      </c>
      <c r="Z105" s="219">
        <v>9</v>
      </c>
      <c r="AA105" s="219">
        <f>VLOOKUP(Z105,'cuoc vc'!$E$50:$L$64,8)</f>
        <v>0</v>
      </c>
      <c r="AB105" s="218">
        <f>VLOOKUP(Z105,'cuoc vc'!$E$50:$N$64,10)</f>
        <v>0</v>
      </c>
      <c r="AC105" s="218">
        <f>VLOOKUP(Z105,'cuoc vc'!$E$50:$P$64,12)</f>
        <v>33000</v>
      </c>
      <c r="AD105" s="218" t="str">
        <f>VLOOKUP(Z105,'cuoc vc'!$E$50:$H$64,4)</f>
        <v>1000v</v>
      </c>
      <c r="AE105" s="218"/>
      <c r="AF105" s="218"/>
    </row>
    <row r="106" spans="1:32" hidden="1" x14ac:dyDescent="0.2">
      <c r="A106" s="249"/>
      <c r="B106" s="41" t="s">
        <v>166</v>
      </c>
      <c r="C106" s="42" t="s">
        <v>153</v>
      </c>
      <c r="D106" s="26">
        <v>2.0999999999999999E-3</v>
      </c>
      <c r="E106" s="43">
        <v>24200</v>
      </c>
      <c r="F106" s="28">
        <f t="shared" si="16"/>
        <v>22000</v>
      </c>
      <c r="G106" s="29"/>
      <c r="H106" s="30"/>
      <c r="I106" s="30">
        <f t="shared" si="38"/>
        <v>0</v>
      </c>
      <c r="J106" s="31">
        <f>D106*'cuoc vc'!$B$10*$X$23</f>
        <v>0</v>
      </c>
      <c r="K106" s="30">
        <f t="shared" si="32"/>
        <v>0</v>
      </c>
      <c r="L106" s="30">
        <f>D106*'cuoc vc'!$D$39</f>
        <v>0</v>
      </c>
      <c r="M106" s="32">
        <f t="shared" si="28"/>
        <v>0</v>
      </c>
      <c r="N106" s="33">
        <f t="shared" si="33"/>
        <v>0</v>
      </c>
      <c r="O106" s="238"/>
      <c r="P106" s="34"/>
      <c r="Q106" s="35">
        <f t="shared" si="35"/>
        <v>0</v>
      </c>
      <c r="R106" s="36">
        <f t="shared" si="29"/>
        <v>0</v>
      </c>
      <c r="S106" s="35">
        <f t="shared" si="24"/>
        <v>23.099999999999998</v>
      </c>
      <c r="T106" s="44">
        <f t="shared" si="30"/>
        <v>23.099999999999998</v>
      </c>
      <c r="U106" s="39">
        <f t="shared" si="36"/>
        <v>22000</v>
      </c>
      <c r="V106" s="40">
        <v>2</v>
      </c>
      <c r="W106" s="251">
        <v>1.1000000000000001</v>
      </c>
      <c r="Y106" s="26">
        <v>2.0999999999999999E-3</v>
      </c>
      <c r="Z106" s="219">
        <v>9</v>
      </c>
      <c r="AA106" s="219">
        <f>VLOOKUP(Z106,'cuoc vc'!$E$50:$L$64,8)</f>
        <v>0</v>
      </c>
      <c r="AB106" s="218">
        <f>VLOOKUP(Z106,'cuoc vc'!$E$50:$N$64,10)</f>
        <v>0</v>
      </c>
      <c r="AC106" s="218">
        <f>VLOOKUP(Z106,'cuoc vc'!$E$50:$P$64,12)</f>
        <v>33000</v>
      </c>
      <c r="AD106" s="218" t="str">
        <f>VLOOKUP(Z106,'cuoc vc'!$E$50:$H$64,4)</f>
        <v>1000v</v>
      </c>
      <c r="AE106" s="218"/>
      <c r="AF106" s="218"/>
    </row>
    <row r="107" spans="1:32" hidden="1" x14ac:dyDescent="0.2">
      <c r="A107" s="249"/>
      <c r="B107" s="41" t="s">
        <v>167</v>
      </c>
      <c r="C107" s="42" t="s">
        <v>73</v>
      </c>
      <c r="D107" s="26">
        <v>2.0999999999999999E-3</v>
      </c>
      <c r="E107" s="43">
        <v>34100</v>
      </c>
      <c r="F107" s="28">
        <f t="shared" si="16"/>
        <v>30999.999999999996</v>
      </c>
      <c r="G107" s="29"/>
      <c r="H107" s="30"/>
      <c r="I107" s="30">
        <f t="shared" si="38"/>
        <v>0</v>
      </c>
      <c r="J107" s="31">
        <f>D107*'cuoc vc'!$B$10*$X$23</f>
        <v>0</v>
      </c>
      <c r="K107" s="30">
        <f t="shared" si="32"/>
        <v>0</v>
      </c>
      <c r="L107" s="30">
        <f>D107*'cuoc vc'!$D$39</f>
        <v>0</v>
      </c>
      <c r="M107" s="32">
        <f t="shared" si="28"/>
        <v>0</v>
      </c>
      <c r="N107" s="33">
        <f t="shared" si="33"/>
        <v>0</v>
      </c>
      <c r="O107" s="238"/>
      <c r="P107" s="34"/>
      <c r="Q107" s="35">
        <f t="shared" si="35"/>
        <v>0</v>
      </c>
      <c r="R107" s="36">
        <f t="shared" si="29"/>
        <v>0</v>
      </c>
      <c r="S107" s="35">
        <f t="shared" si="24"/>
        <v>23.099999999999998</v>
      </c>
      <c r="T107" s="44">
        <f t="shared" si="30"/>
        <v>23.099999999999998</v>
      </c>
      <c r="U107" s="39">
        <f t="shared" si="36"/>
        <v>31000</v>
      </c>
      <c r="V107" s="40">
        <v>2</v>
      </c>
      <c r="W107" s="251">
        <v>1.1000000000000001</v>
      </c>
      <c r="Y107" s="26">
        <v>2.0999999999999999E-3</v>
      </c>
      <c r="Z107" s="219">
        <v>9</v>
      </c>
      <c r="AA107" s="219">
        <f>VLOOKUP(Z107,'cuoc vc'!$E$50:$L$64,8)</f>
        <v>0</v>
      </c>
      <c r="AB107" s="218">
        <f>VLOOKUP(Z107,'cuoc vc'!$E$50:$N$64,10)</f>
        <v>0</v>
      </c>
      <c r="AC107" s="218">
        <f>VLOOKUP(Z107,'cuoc vc'!$E$50:$P$64,12)</f>
        <v>33000</v>
      </c>
      <c r="AD107" s="218" t="str">
        <f>VLOOKUP(Z107,'cuoc vc'!$E$50:$H$64,4)</f>
        <v>1000v</v>
      </c>
      <c r="AE107" s="218"/>
      <c r="AF107" s="218"/>
    </row>
    <row r="108" spans="1:32" hidden="1" x14ac:dyDescent="0.2">
      <c r="A108" s="249"/>
      <c r="B108" s="41" t="s">
        <v>168</v>
      </c>
      <c r="C108" s="42" t="s">
        <v>73</v>
      </c>
      <c r="D108" s="26">
        <v>2.0999999999999999E-3</v>
      </c>
      <c r="E108" s="43">
        <v>39600</v>
      </c>
      <c r="F108" s="28">
        <f t="shared" si="16"/>
        <v>36000</v>
      </c>
      <c r="G108" s="29"/>
      <c r="H108" s="30"/>
      <c r="I108" s="30">
        <f t="shared" si="38"/>
        <v>0</v>
      </c>
      <c r="J108" s="31">
        <f>D108*'cuoc vc'!$B$10*$X$23</f>
        <v>0</v>
      </c>
      <c r="K108" s="30">
        <f t="shared" si="32"/>
        <v>0</v>
      </c>
      <c r="L108" s="30">
        <f>D108*'cuoc vc'!$D$39</f>
        <v>0</v>
      </c>
      <c r="M108" s="32">
        <f t="shared" si="28"/>
        <v>0</v>
      </c>
      <c r="N108" s="33">
        <f t="shared" si="33"/>
        <v>0</v>
      </c>
      <c r="O108" s="238"/>
      <c r="P108" s="34"/>
      <c r="Q108" s="35">
        <f t="shared" si="35"/>
        <v>0</v>
      </c>
      <c r="R108" s="36">
        <f t="shared" si="29"/>
        <v>0</v>
      </c>
      <c r="S108" s="35">
        <f t="shared" si="24"/>
        <v>23.099999999999998</v>
      </c>
      <c r="T108" s="44">
        <f t="shared" si="30"/>
        <v>23.099999999999998</v>
      </c>
      <c r="U108" s="39">
        <f t="shared" si="36"/>
        <v>36000</v>
      </c>
      <c r="V108" s="40">
        <v>2</v>
      </c>
      <c r="W108" s="251">
        <v>1.1000000000000001</v>
      </c>
      <c r="Y108" s="26">
        <v>2.0999999999999999E-3</v>
      </c>
      <c r="Z108" s="219">
        <v>9</v>
      </c>
      <c r="AA108" s="219">
        <f>VLOOKUP(Z108,'cuoc vc'!$E$50:$L$64,8)</f>
        <v>0</v>
      </c>
      <c r="AB108" s="218">
        <f>VLOOKUP(Z108,'cuoc vc'!$E$50:$N$64,10)</f>
        <v>0</v>
      </c>
      <c r="AC108" s="218">
        <f>VLOOKUP(Z108,'cuoc vc'!$E$50:$P$64,12)</f>
        <v>33000</v>
      </c>
      <c r="AD108" s="218" t="str">
        <f>VLOOKUP(Z108,'cuoc vc'!$E$50:$H$64,4)</f>
        <v>1000v</v>
      </c>
      <c r="AE108" s="218"/>
      <c r="AF108" s="218"/>
    </row>
    <row r="109" spans="1:32" hidden="1" x14ac:dyDescent="0.2">
      <c r="A109" s="249"/>
      <c r="B109" s="41" t="s">
        <v>169</v>
      </c>
      <c r="C109" s="42" t="s">
        <v>73</v>
      </c>
      <c r="D109" s="26">
        <v>2.0999999999999999E-3</v>
      </c>
      <c r="E109" s="43">
        <v>39600</v>
      </c>
      <c r="F109" s="28">
        <f t="shared" si="16"/>
        <v>36000</v>
      </c>
      <c r="G109" s="29"/>
      <c r="H109" s="30"/>
      <c r="I109" s="30">
        <f t="shared" si="38"/>
        <v>0</v>
      </c>
      <c r="J109" s="31">
        <f>D109*'cuoc vc'!$B$10*$X$23</f>
        <v>0</v>
      </c>
      <c r="K109" s="30">
        <f t="shared" si="32"/>
        <v>0</v>
      </c>
      <c r="L109" s="30">
        <f>D109*'cuoc vc'!$D$39</f>
        <v>0</v>
      </c>
      <c r="M109" s="32">
        <f t="shared" si="28"/>
        <v>0</v>
      </c>
      <c r="N109" s="33">
        <f t="shared" si="33"/>
        <v>0</v>
      </c>
      <c r="O109" s="238"/>
      <c r="P109" s="34"/>
      <c r="Q109" s="35">
        <f t="shared" si="35"/>
        <v>0</v>
      </c>
      <c r="R109" s="36">
        <f t="shared" si="29"/>
        <v>0</v>
      </c>
      <c r="S109" s="35">
        <f t="shared" si="24"/>
        <v>23.099999999999998</v>
      </c>
      <c r="T109" s="44">
        <f t="shared" si="30"/>
        <v>23.099999999999998</v>
      </c>
      <c r="U109" s="39">
        <f t="shared" si="36"/>
        <v>36000</v>
      </c>
      <c r="V109" s="40">
        <v>2</v>
      </c>
      <c r="W109" s="251">
        <v>1.1000000000000001</v>
      </c>
      <c r="Y109" s="26">
        <v>2.0999999999999999E-3</v>
      </c>
      <c r="Z109" s="219">
        <v>9</v>
      </c>
      <c r="AA109" s="219">
        <f>VLOOKUP(Z109,'cuoc vc'!$E$50:$L$64,8)</f>
        <v>0</v>
      </c>
      <c r="AB109" s="218">
        <f>VLOOKUP(Z109,'cuoc vc'!$E$50:$N$64,10)</f>
        <v>0</v>
      </c>
      <c r="AC109" s="218">
        <f>VLOOKUP(Z109,'cuoc vc'!$E$50:$P$64,12)</f>
        <v>33000</v>
      </c>
      <c r="AD109" s="218" t="str">
        <f>VLOOKUP(Z109,'cuoc vc'!$E$50:$H$64,4)</f>
        <v>1000v</v>
      </c>
      <c r="AE109" s="218"/>
      <c r="AF109" s="218"/>
    </row>
    <row r="110" spans="1:32" hidden="1" x14ac:dyDescent="0.2">
      <c r="A110" s="249"/>
      <c r="B110" s="41" t="s">
        <v>170</v>
      </c>
      <c r="C110" s="42" t="s">
        <v>73</v>
      </c>
      <c r="D110" s="26">
        <v>2.0999999999999999E-3</v>
      </c>
      <c r="E110" s="43">
        <v>53900</v>
      </c>
      <c r="F110" s="28">
        <f t="shared" si="16"/>
        <v>48999.999999999993</v>
      </c>
      <c r="G110" s="29"/>
      <c r="H110" s="30"/>
      <c r="I110" s="30">
        <f t="shared" si="38"/>
        <v>0</v>
      </c>
      <c r="J110" s="31">
        <f>D110*'cuoc vc'!$B$10*$X$23</f>
        <v>0</v>
      </c>
      <c r="K110" s="30">
        <f t="shared" si="32"/>
        <v>0</v>
      </c>
      <c r="L110" s="30">
        <f>D110*'cuoc vc'!$D$39</f>
        <v>0</v>
      </c>
      <c r="M110" s="32">
        <f t="shared" si="28"/>
        <v>0</v>
      </c>
      <c r="N110" s="33">
        <f t="shared" si="33"/>
        <v>0</v>
      </c>
      <c r="O110" s="238"/>
      <c r="P110" s="34"/>
      <c r="Q110" s="35">
        <f t="shared" si="35"/>
        <v>0</v>
      </c>
      <c r="R110" s="36">
        <f t="shared" si="29"/>
        <v>0</v>
      </c>
      <c r="S110" s="35">
        <f t="shared" si="24"/>
        <v>23.099999999999998</v>
      </c>
      <c r="T110" s="44">
        <f t="shared" si="30"/>
        <v>23.099999999999998</v>
      </c>
      <c r="U110" s="39">
        <f t="shared" si="36"/>
        <v>49000</v>
      </c>
      <c r="V110" s="40">
        <v>2</v>
      </c>
      <c r="W110" s="251">
        <v>1.1000000000000001</v>
      </c>
      <c r="Y110" s="26">
        <v>2.0999999999999999E-3</v>
      </c>
      <c r="Z110" s="219">
        <v>9</v>
      </c>
      <c r="AA110" s="219">
        <f>VLOOKUP(Z110,'cuoc vc'!$E$50:$L$64,8)</f>
        <v>0</v>
      </c>
      <c r="AB110" s="218">
        <f>VLOOKUP(Z110,'cuoc vc'!$E$50:$N$64,10)</f>
        <v>0</v>
      </c>
      <c r="AC110" s="218">
        <f>VLOOKUP(Z110,'cuoc vc'!$E$50:$P$64,12)</f>
        <v>33000</v>
      </c>
      <c r="AD110" s="218" t="str">
        <f>VLOOKUP(Z110,'cuoc vc'!$E$50:$H$64,4)</f>
        <v>1000v</v>
      </c>
      <c r="AE110" s="218"/>
      <c r="AF110" s="218"/>
    </row>
    <row r="111" spans="1:32" hidden="1" x14ac:dyDescent="0.2">
      <c r="A111" s="249"/>
      <c r="B111" s="41" t="s">
        <v>171</v>
      </c>
      <c r="C111" s="42" t="s">
        <v>73</v>
      </c>
      <c r="D111" s="26">
        <v>2.0999999999999999E-3</v>
      </c>
      <c r="E111" s="43">
        <v>39600</v>
      </c>
      <c r="F111" s="28">
        <f t="shared" si="16"/>
        <v>36000</v>
      </c>
      <c r="G111" s="29"/>
      <c r="H111" s="30"/>
      <c r="I111" s="30">
        <f t="shared" si="38"/>
        <v>0</v>
      </c>
      <c r="J111" s="31">
        <f>D111*'cuoc vc'!$B$10*$X$23</f>
        <v>0</v>
      </c>
      <c r="K111" s="30">
        <f t="shared" si="32"/>
        <v>0</v>
      </c>
      <c r="L111" s="30">
        <f>D111*'cuoc vc'!$D$39</f>
        <v>0</v>
      </c>
      <c r="M111" s="32">
        <f t="shared" si="28"/>
        <v>0</v>
      </c>
      <c r="N111" s="33">
        <f t="shared" si="33"/>
        <v>0</v>
      </c>
      <c r="O111" s="238"/>
      <c r="P111" s="34"/>
      <c r="Q111" s="35">
        <f t="shared" si="35"/>
        <v>0</v>
      </c>
      <c r="R111" s="36">
        <f t="shared" si="29"/>
        <v>0</v>
      </c>
      <c r="S111" s="35">
        <f t="shared" si="24"/>
        <v>23.099999999999998</v>
      </c>
      <c r="T111" s="44">
        <f t="shared" si="30"/>
        <v>23.099999999999998</v>
      </c>
      <c r="U111" s="39">
        <f t="shared" si="36"/>
        <v>36000</v>
      </c>
      <c r="V111" s="40">
        <v>2</v>
      </c>
      <c r="W111" s="251">
        <v>1.1000000000000001</v>
      </c>
      <c r="Y111" s="26">
        <v>2.0999999999999999E-3</v>
      </c>
      <c r="Z111" s="219">
        <v>9</v>
      </c>
      <c r="AA111" s="219">
        <f>VLOOKUP(Z111,'cuoc vc'!$E$50:$L$64,8)</f>
        <v>0</v>
      </c>
      <c r="AB111" s="218">
        <f>VLOOKUP(Z111,'cuoc vc'!$E$50:$N$64,10)</f>
        <v>0</v>
      </c>
      <c r="AC111" s="218">
        <f>VLOOKUP(Z111,'cuoc vc'!$E$50:$P$64,12)</f>
        <v>33000</v>
      </c>
      <c r="AD111" s="218" t="str">
        <f>VLOOKUP(Z111,'cuoc vc'!$E$50:$H$64,4)</f>
        <v>1000v</v>
      </c>
      <c r="AE111" s="218"/>
      <c r="AF111" s="218"/>
    </row>
    <row r="112" spans="1:32" hidden="1" x14ac:dyDescent="0.2">
      <c r="A112" s="249"/>
      <c r="B112" s="41" t="s">
        <v>172</v>
      </c>
      <c r="C112" s="42" t="s">
        <v>73</v>
      </c>
      <c r="D112" s="26">
        <v>2.0999999999999999E-3</v>
      </c>
      <c r="E112" s="43">
        <v>53900</v>
      </c>
      <c r="F112" s="28">
        <f t="shared" si="16"/>
        <v>48999.999999999993</v>
      </c>
      <c r="G112" s="29"/>
      <c r="H112" s="30"/>
      <c r="I112" s="30">
        <f t="shared" si="38"/>
        <v>0</v>
      </c>
      <c r="J112" s="31">
        <f>D112*'cuoc vc'!$B$10*$X$23</f>
        <v>0</v>
      </c>
      <c r="K112" s="30">
        <f t="shared" si="32"/>
        <v>0</v>
      </c>
      <c r="L112" s="30">
        <f>D112*'cuoc vc'!$D$39</f>
        <v>0</v>
      </c>
      <c r="M112" s="32">
        <f t="shared" si="28"/>
        <v>0</v>
      </c>
      <c r="N112" s="33">
        <f t="shared" si="33"/>
        <v>0</v>
      </c>
      <c r="O112" s="238"/>
      <c r="P112" s="34"/>
      <c r="Q112" s="35">
        <f t="shared" si="35"/>
        <v>0</v>
      </c>
      <c r="R112" s="36">
        <f t="shared" si="29"/>
        <v>0</v>
      </c>
      <c r="S112" s="35">
        <f t="shared" si="24"/>
        <v>23.099999999999998</v>
      </c>
      <c r="T112" s="44">
        <f t="shared" si="30"/>
        <v>23.099999999999998</v>
      </c>
      <c r="U112" s="39">
        <f t="shared" si="36"/>
        <v>49000</v>
      </c>
      <c r="V112" s="40">
        <v>2</v>
      </c>
      <c r="W112" s="251">
        <v>1.1000000000000001</v>
      </c>
      <c r="Y112" s="26">
        <v>2.0999999999999999E-3</v>
      </c>
      <c r="Z112" s="219">
        <v>9</v>
      </c>
      <c r="AA112" s="219">
        <f>VLOOKUP(Z112,'cuoc vc'!$E$50:$L$64,8)</f>
        <v>0</v>
      </c>
      <c r="AB112" s="218">
        <f>VLOOKUP(Z112,'cuoc vc'!$E$50:$N$64,10)</f>
        <v>0</v>
      </c>
      <c r="AC112" s="218">
        <f>VLOOKUP(Z112,'cuoc vc'!$E$50:$P$64,12)</f>
        <v>33000</v>
      </c>
      <c r="AD112" s="218" t="str">
        <f>VLOOKUP(Z112,'cuoc vc'!$E$50:$H$64,4)</f>
        <v>1000v</v>
      </c>
      <c r="AE112" s="218"/>
      <c r="AF112" s="218"/>
    </row>
    <row r="113" spans="1:33" hidden="1" x14ac:dyDescent="0.2">
      <c r="A113" s="249"/>
      <c r="B113" s="41" t="s">
        <v>173</v>
      </c>
      <c r="C113" s="42" t="s">
        <v>73</v>
      </c>
      <c r="D113" s="26">
        <v>2.0999999999999999E-3</v>
      </c>
      <c r="E113" s="43">
        <v>53900</v>
      </c>
      <c r="F113" s="28">
        <f t="shared" si="16"/>
        <v>48999.999999999993</v>
      </c>
      <c r="G113" s="29"/>
      <c r="H113" s="30"/>
      <c r="I113" s="30">
        <f t="shared" si="38"/>
        <v>0</v>
      </c>
      <c r="J113" s="31">
        <f>D113*'cuoc vc'!$B$10*$X$23</f>
        <v>0</v>
      </c>
      <c r="K113" s="30">
        <f t="shared" si="32"/>
        <v>0</v>
      </c>
      <c r="L113" s="30">
        <f>D113*'cuoc vc'!$D$39</f>
        <v>0</v>
      </c>
      <c r="M113" s="32">
        <f t="shared" si="28"/>
        <v>0</v>
      </c>
      <c r="N113" s="33">
        <f t="shared" si="33"/>
        <v>0</v>
      </c>
      <c r="O113" s="238"/>
      <c r="P113" s="34"/>
      <c r="Q113" s="35">
        <f t="shared" si="35"/>
        <v>0</v>
      </c>
      <c r="R113" s="36">
        <f t="shared" si="29"/>
        <v>0</v>
      </c>
      <c r="S113" s="35">
        <f t="shared" si="24"/>
        <v>23.099999999999998</v>
      </c>
      <c r="T113" s="44">
        <f t="shared" si="30"/>
        <v>23.099999999999998</v>
      </c>
      <c r="U113" s="39">
        <f t="shared" si="36"/>
        <v>49000</v>
      </c>
      <c r="V113" s="40">
        <v>2</v>
      </c>
      <c r="W113" s="251">
        <v>1.1000000000000001</v>
      </c>
      <c r="Y113" s="26">
        <v>2.0999999999999999E-3</v>
      </c>
      <c r="Z113" s="219">
        <v>9</v>
      </c>
      <c r="AA113" s="219">
        <f>VLOOKUP(Z113,'cuoc vc'!$E$50:$L$64,8)</f>
        <v>0</v>
      </c>
      <c r="AB113" s="218">
        <f>VLOOKUP(Z113,'cuoc vc'!$E$50:$N$64,10)</f>
        <v>0</v>
      </c>
      <c r="AC113" s="218">
        <f>VLOOKUP(Z113,'cuoc vc'!$E$50:$P$64,12)</f>
        <v>33000</v>
      </c>
      <c r="AD113" s="218" t="str">
        <f>VLOOKUP(Z113,'cuoc vc'!$E$50:$H$64,4)</f>
        <v>1000v</v>
      </c>
      <c r="AE113" s="218"/>
      <c r="AF113" s="218"/>
    </row>
    <row r="114" spans="1:33" ht="13.15" hidden="1" customHeight="1" x14ac:dyDescent="0.2">
      <c r="A114" s="249" t="s">
        <v>174</v>
      </c>
      <c r="B114" s="24" t="s">
        <v>175</v>
      </c>
      <c r="C114" s="42"/>
      <c r="D114" s="26"/>
      <c r="E114" s="27"/>
      <c r="F114" s="28">
        <f t="shared" si="16"/>
        <v>0</v>
      </c>
      <c r="G114" s="380" t="s">
        <v>176</v>
      </c>
      <c r="H114" s="381"/>
      <c r="I114" s="30">
        <f t="shared" ref="I114:I130" si="41">$I$10+$N$10+$S$10+$I$11+$N$11+$S$11</f>
        <v>0</v>
      </c>
      <c r="J114" s="240">
        <f>IF(I114&gt;10,F114*1%,0)</f>
        <v>0</v>
      </c>
      <c r="K114" s="240"/>
      <c r="L114" s="240"/>
      <c r="M114" s="32">
        <f t="shared" si="28"/>
        <v>0</v>
      </c>
      <c r="N114" s="33"/>
      <c r="O114" s="238"/>
      <c r="P114" s="34"/>
      <c r="Q114" s="35">
        <f t="shared" si="35"/>
        <v>0</v>
      </c>
      <c r="R114" s="36">
        <f t="shared" si="29"/>
        <v>0</v>
      </c>
      <c r="S114" s="35">
        <f>(AB114)*0.7</f>
        <v>0</v>
      </c>
      <c r="T114" s="44">
        <f t="shared" si="30"/>
        <v>0</v>
      </c>
      <c r="U114" s="39">
        <f t="shared" si="36"/>
        <v>0</v>
      </c>
      <c r="V114" s="40">
        <v>2</v>
      </c>
      <c r="W114" s="251"/>
      <c r="Y114" s="26"/>
      <c r="Z114" s="219"/>
      <c r="AA114" s="219"/>
      <c r="AB114" s="218"/>
      <c r="AC114" s="218"/>
      <c r="AD114" s="218"/>
      <c r="AE114" s="218"/>
      <c r="AF114" s="218"/>
    </row>
    <row r="115" spans="1:33" hidden="1" x14ac:dyDescent="0.2">
      <c r="A115" s="249"/>
      <c r="B115" s="51" t="s">
        <v>177</v>
      </c>
      <c r="C115" s="42" t="s">
        <v>187</v>
      </c>
      <c r="D115" s="26"/>
      <c r="E115" s="52" t="s">
        <v>178</v>
      </c>
      <c r="F115" s="28"/>
      <c r="G115" s="382"/>
      <c r="H115" s="383"/>
      <c r="I115" s="30">
        <f t="shared" si="41"/>
        <v>0</v>
      </c>
      <c r="J115" s="240">
        <f t="shared" ref="J115:J130" si="42">IF(I115&gt;10,F115*1%,0)</f>
        <v>0</v>
      </c>
      <c r="K115" s="240"/>
      <c r="L115" s="240"/>
      <c r="M115" s="32">
        <f t="shared" si="28"/>
        <v>0</v>
      </c>
      <c r="N115" s="33"/>
      <c r="O115" s="238"/>
      <c r="P115" s="34"/>
      <c r="Q115" s="35">
        <f t="shared" si="35"/>
        <v>0</v>
      </c>
      <c r="R115" s="36">
        <f t="shared" si="29"/>
        <v>0</v>
      </c>
      <c r="S115" s="35">
        <f>(AB115)*0.7</f>
        <v>0</v>
      </c>
      <c r="T115" s="44">
        <f t="shared" si="30"/>
        <v>0</v>
      </c>
      <c r="U115" s="39">
        <f t="shared" si="36"/>
        <v>0</v>
      </c>
      <c r="V115" s="40">
        <v>2</v>
      </c>
      <c r="W115" s="251"/>
      <c r="Y115" s="26"/>
      <c r="Z115" s="219"/>
      <c r="AA115" s="219"/>
      <c r="AB115" s="218"/>
      <c r="AC115" s="218"/>
      <c r="AD115" s="218"/>
      <c r="AE115" s="218"/>
      <c r="AF115" s="218"/>
    </row>
    <row r="116" spans="1:33" hidden="1" x14ac:dyDescent="0.2">
      <c r="A116" s="249"/>
      <c r="B116" s="41" t="s">
        <v>777</v>
      </c>
      <c r="C116" s="42" t="s">
        <v>73</v>
      </c>
      <c r="D116" s="26"/>
      <c r="E116" s="43">
        <v>149800</v>
      </c>
      <c r="F116" s="28">
        <f t="shared" si="16"/>
        <v>136181.81818181818</v>
      </c>
      <c r="G116" s="382"/>
      <c r="H116" s="383"/>
      <c r="I116" s="30">
        <f t="shared" si="41"/>
        <v>0</v>
      </c>
      <c r="J116" s="31">
        <f t="shared" si="42"/>
        <v>0</v>
      </c>
      <c r="K116" s="240"/>
      <c r="L116" s="240"/>
      <c r="M116" s="32">
        <f t="shared" si="28"/>
        <v>0</v>
      </c>
      <c r="N116" s="33">
        <f t="shared" si="33"/>
        <v>0</v>
      </c>
      <c r="O116" s="238">
        <f t="shared" ref="O116:O130" si="43">(AE116/100)*0.6</f>
        <v>0</v>
      </c>
      <c r="P116" s="34"/>
      <c r="Q116" s="35">
        <f t="shared" si="35"/>
        <v>0</v>
      </c>
      <c r="R116" s="36">
        <f t="shared" si="29"/>
        <v>0</v>
      </c>
      <c r="S116" s="35">
        <f t="shared" ref="S116:S130" si="44">(IF(($J$17+$O$17+$T$17)&gt;0,AC116,AB116)/100)*0.7</f>
        <v>339.15</v>
      </c>
      <c r="T116" s="44">
        <f t="shared" si="30"/>
        <v>339.15</v>
      </c>
      <c r="U116" s="39">
        <f t="shared" si="36"/>
        <v>136500</v>
      </c>
      <c r="V116" s="40">
        <v>2</v>
      </c>
      <c r="W116" s="251">
        <v>1.3</v>
      </c>
      <c r="Y116" s="26"/>
      <c r="Z116" s="219">
        <v>10</v>
      </c>
      <c r="AA116" s="219">
        <f>VLOOKUP(Z116,'cuoc vc'!$E$50:$L$64,8)</f>
        <v>0</v>
      </c>
      <c r="AB116" s="218">
        <f>VLOOKUP(Z116,'cuoc vc'!$E$50:$N$64,10)</f>
        <v>0</v>
      </c>
      <c r="AC116" s="218">
        <f>VLOOKUP(Z116,'cuoc vc'!$E$50:$P$64,12)</f>
        <v>48450</v>
      </c>
      <c r="AD116" s="218" t="str">
        <f>VLOOKUP(Z116,'cuoc vc'!$E$50:$H$64,4)</f>
        <v>100m²</v>
      </c>
      <c r="AE116" s="218">
        <f>'cuoc vc'!$U$59</f>
        <v>0</v>
      </c>
      <c r="AF116" s="218"/>
      <c r="AG116" s="2">
        <f>U116/1.17</f>
        <v>116666.66666666667</v>
      </c>
    </row>
    <row r="117" spans="1:33" hidden="1" x14ac:dyDescent="0.2">
      <c r="A117" s="249"/>
      <c r="B117" s="41" t="s">
        <v>778</v>
      </c>
      <c r="C117" s="42" t="s">
        <v>73</v>
      </c>
      <c r="D117" s="26"/>
      <c r="E117" s="43">
        <v>163300</v>
      </c>
      <c r="F117" s="28">
        <f t="shared" si="16"/>
        <v>148454.54545454544</v>
      </c>
      <c r="G117" s="382"/>
      <c r="H117" s="383"/>
      <c r="I117" s="30">
        <f t="shared" si="41"/>
        <v>0</v>
      </c>
      <c r="J117" s="31">
        <f t="shared" si="42"/>
        <v>0</v>
      </c>
      <c r="K117" s="240"/>
      <c r="L117" s="240"/>
      <c r="M117" s="32">
        <f t="shared" si="28"/>
        <v>0</v>
      </c>
      <c r="N117" s="33">
        <f t="shared" si="33"/>
        <v>0</v>
      </c>
      <c r="O117" s="238">
        <f t="shared" si="43"/>
        <v>0</v>
      </c>
      <c r="P117" s="34"/>
      <c r="Q117" s="35">
        <f t="shared" si="35"/>
        <v>0</v>
      </c>
      <c r="R117" s="36">
        <f t="shared" si="29"/>
        <v>0</v>
      </c>
      <c r="S117" s="35">
        <f t="shared" si="44"/>
        <v>339.15</v>
      </c>
      <c r="T117" s="44">
        <f t="shared" si="30"/>
        <v>339.15</v>
      </c>
      <c r="U117" s="39">
        <f t="shared" si="36"/>
        <v>148800</v>
      </c>
      <c r="V117" s="40">
        <v>2</v>
      </c>
      <c r="W117" s="251">
        <v>1.3</v>
      </c>
      <c r="Y117" s="26"/>
      <c r="Z117" s="219">
        <v>10</v>
      </c>
      <c r="AA117" s="219">
        <f>VLOOKUP(Z117,'cuoc vc'!$E$50:$L$64,8)</f>
        <v>0</v>
      </c>
      <c r="AB117" s="218">
        <f>VLOOKUP(Z117,'cuoc vc'!$E$50:$N$64,10)</f>
        <v>0</v>
      </c>
      <c r="AC117" s="218">
        <f>VLOOKUP(Z117,'cuoc vc'!$E$50:$P$64,12)</f>
        <v>48450</v>
      </c>
      <c r="AD117" s="218" t="str">
        <f>VLOOKUP(Z117,'cuoc vc'!$E$50:$H$64,4)</f>
        <v>100m²</v>
      </c>
      <c r="AE117" s="218">
        <f>'cuoc vc'!$U$59</f>
        <v>0</v>
      </c>
      <c r="AF117" s="218"/>
      <c r="AG117" s="2">
        <f>U117/1.17</f>
        <v>127179.48717948719</v>
      </c>
    </row>
    <row r="118" spans="1:33" hidden="1" x14ac:dyDescent="0.2">
      <c r="A118" s="249"/>
      <c r="B118" s="41" t="s">
        <v>779</v>
      </c>
      <c r="C118" s="42" t="s">
        <v>73</v>
      </c>
      <c r="D118" s="26"/>
      <c r="E118" s="43">
        <v>194300</v>
      </c>
      <c r="F118" s="28">
        <f t="shared" si="16"/>
        <v>176636.36363636362</v>
      </c>
      <c r="G118" s="382"/>
      <c r="H118" s="383"/>
      <c r="I118" s="30">
        <f t="shared" si="41"/>
        <v>0</v>
      </c>
      <c r="J118" s="31">
        <f t="shared" si="42"/>
        <v>0</v>
      </c>
      <c r="K118" s="240"/>
      <c r="L118" s="240"/>
      <c r="M118" s="32">
        <f t="shared" si="28"/>
        <v>0</v>
      </c>
      <c r="N118" s="33">
        <f t="shared" si="33"/>
        <v>0</v>
      </c>
      <c r="O118" s="238">
        <f t="shared" si="43"/>
        <v>0</v>
      </c>
      <c r="P118" s="34"/>
      <c r="Q118" s="35">
        <f t="shared" si="35"/>
        <v>0</v>
      </c>
      <c r="R118" s="36">
        <f t="shared" si="29"/>
        <v>0</v>
      </c>
      <c r="S118" s="35">
        <f t="shared" si="44"/>
        <v>339.15</v>
      </c>
      <c r="T118" s="44">
        <f t="shared" si="30"/>
        <v>339.15</v>
      </c>
      <c r="U118" s="39">
        <f>ROUND((F118+M118+Q118+T118),-2)</f>
        <v>177000</v>
      </c>
      <c r="V118" s="40">
        <v>2</v>
      </c>
      <c r="W118" s="251">
        <v>1.3</v>
      </c>
      <c r="Y118" s="26"/>
      <c r="Z118" s="219">
        <v>10</v>
      </c>
      <c r="AA118" s="219">
        <f>VLOOKUP(Z118,'cuoc vc'!$E$50:$L$64,8)</f>
        <v>0</v>
      </c>
      <c r="AB118" s="218">
        <f>VLOOKUP(Z118,'cuoc vc'!$E$50:$N$64,10)</f>
        <v>0</v>
      </c>
      <c r="AC118" s="218">
        <f>VLOOKUP(Z118,'cuoc vc'!$E$50:$P$64,12)</f>
        <v>48450</v>
      </c>
      <c r="AD118" s="218" t="str">
        <f>VLOOKUP(Z118,'cuoc vc'!$E$50:$H$64,4)</f>
        <v>100m²</v>
      </c>
      <c r="AE118" s="218">
        <f>'cuoc vc'!$U$59</f>
        <v>0</v>
      </c>
      <c r="AF118" s="218"/>
      <c r="AG118" s="2">
        <f>U118/1.17</f>
        <v>151282.05128205128</v>
      </c>
    </row>
    <row r="119" spans="1:33" hidden="1" x14ac:dyDescent="0.2">
      <c r="A119" s="249"/>
      <c r="B119" s="51" t="s">
        <v>181</v>
      </c>
      <c r="C119" s="42"/>
      <c r="D119" s="26"/>
      <c r="E119" s="27"/>
      <c r="F119" s="28">
        <f t="shared" si="16"/>
        <v>0</v>
      </c>
      <c r="G119" s="382"/>
      <c r="H119" s="383"/>
      <c r="I119" s="30">
        <f t="shared" si="41"/>
        <v>0</v>
      </c>
      <c r="J119" s="31">
        <f t="shared" si="42"/>
        <v>0</v>
      </c>
      <c r="K119" s="240"/>
      <c r="L119" s="240"/>
      <c r="M119" s="32">
        <f t="shared" si="28"/>
        <v>0</v>
      </c>
      <c r="N119" s="33"/>
      <c r="O119" s="238">
        <f t="shared" si="43"/>
        <v>0</v>
      </c>
      <c r="P119" s="34"/>
      <c r="Q119" s="35">
        <f t="shared" si="35"/>
        <v>0</v>
      </c>
      <c r="R119" s="36">
        <f t="shared" si="29"/>
        <v>0</v>
      </c>
      <c r="S119" s="35">
        <f t="shared" si="44"/>
        <v>339.15</v>
      </c>
      <c r="T119" s="44">
        <f t="shared" si="30"/>
        <v>339.15</v>
      </c>
      <c r="U119" s="39">
        <f t="shared" si="36"/>
        <v>300</v>
      </c>
      <c r="V119" s="40">
        <v>2</v>
      </c>
      <c r="W119" s="251"/>
      <c r="Y119" s="26"/>
      <c r="Z119" s="219">
        <v>10</v>
      </c>
      <c r="AA119" s="219">
        <f>VLOOKUP(Z119,'cuoc vc'!$E$50:$L$64,8)</f>
        <v>0</v>
      </c>
      <c r="AB119" s="218">
        <f>VLOOKUP(Z119,'cuoc vc'!$E$50:$N$64,10)</f>
        <v>0</v>
      </c>
      <c r="AC119" s="218">
        <f>VLOOKUP(Z119,'cuoc vc'!$E$50:$P$64,12)</f>
        <v>48450</v>
      </c>
      <c r="AD119" s="218" t="str">
        <f>VLOOKUP(Z119,'cuoc vc'!$E$50:$H$64,4)</f>
        <v>100m²</v>
      </c>
      <c r="AE119" s="218">
        <f>'cuoc vc'!$U$59</f>
        <v>0</v>
      </c>
      <c r="AF119" s="218"/>
    </row>
    <row r="120" spans="1:33" hidden="1" x14ac:dyDescent="0.2">
      <c r="A120" s="249"/>
      <c r="B120" s="41" t="s">
        <v>182</v>
      </c>
      <c r="C120" s="42" t="s">
        <v>73</v>
      </c>
      <c r="D120" s="26"/>
      <c r="E120" s="43">
        <v>0</v>
      </c>
      <c r="F120" s="28">
        <f t="shared" si="16"/>
        <v>0</v>
      </c>
      <c r="G120" s="382"/>
      <c r="H120" s="383"/>
      <c r="I120" s="30">
        <f t="shared" si="41"/>
        <v>0</v>
      </c>
      <c r="J120" s="31">
        <f t="shared" si="42"/>
        <v>0</v>
      </c>
      <c r="K120" s="240"/>
      <c r="L120" s="240"/>
      <c r="M120" s="32">
        <f t="shared" si="28"/>
        <v>0</v>
      </c>
      <c r="N120" s="33">
        <f t="shared" si="33"/>
        <v>0</v>
      </c>
      <c r="O120" s="238">
        <f t="shared" si="43"/>
        <v>0</v>
      </c>
      <c r="P120" s="34"/>
      <c r="Q120" s="35">
        <f t="shared" si="35"/>
        <v>0</v>
      </c>
      <c r="R120" s="36">
        <f t="shared" si="29"/>
        <v>0</v>
      </c>
      <c r="S120" s="35">
        <f t="shared" si="44"/>
        <v>339.15</v>
      </c>
      <c r="T120" s="44">
        <f t="shared" si="30"/>
        <v>339.15</v>
      </c>
      <c r="U120" s="39">
        <f t="shared" si="36"/>
        <v>300</v>
      </c>
      <c r="V120" s="40">
        <v>2</v>
      </c>
      <c r="W120" s="251">
        <v>1.3</v>
      </c>
      <c r="Y120" s="26"/>
      <c r="Z120" s="219">
        <v>10</v>
      </c>
      <c r="AA120" s="219">
        <f>VLOOKUP(Z120,'cuoc vc'!$E$50:$L$64,8)</f>
        <v>0</v>
      </c>
      <c r="AB120" s="218">
        <f>VLOOKUP(Z120,'cuoc vc'!$E$50:$N$64,10)</f>
        <v>0</v>
      </c>
      <c r="AC120" s="218">
        <f>VLOOKUP(Z120,'cuoc vc'!$E$50:$P$64,12)</f>
        <v>48450</v>
      </c>
      <c r="AD120" s="218" t="str">
        <f>VLOOKUP(Z120,'cuoc vc'!$E$50:$H$64,4)</f>
        <v>100m²</v>
      </c>
      <c r="AE120" s="218">
        <f>'cuoc vc'!$U$59</f>
        <v>0</v>
      </c>
      <c r="AF120" s="218"/>
    </row>
    <row r="121" spans="1:33" hidden="1" x14ac:dyDescent="0.2">
      <c r="A121" s="249"/>
      <c r="B121" s="41" t="s">
        <v>183</v>
      </c>
      <c r="C121" s="42" t="s">
        <v>73</v>
      </c>
      <c r="D121" s="26"/>
      <c r="E121" s="43">
        <v>0</v>
      </c>
      <c r="F121" s="28">
        <f t="shared" ref="F121:F184" si="45">E121/1.1</f>
        <v>0</v>
      </c>
      <c r="G121" s="382"/>
      <c r="H121" s="383"/>
      <c r="I121" s="30">
        <f t="shared" si="41"/>
        <v>0</v>
      </c>
      <c r="J121" s="31">
        <f t="shared" si="42"/>
        <v>0</v>
      </c>
      <c r="K121" s="240"/>
      <c r="L121" s="240"/>
      <c r="M121" s="32">
        <f t="shared" si="28"/>
        <v>0</v>
      </c>
      <c r="N121" s="33">
        <f t="shared" si="33"/>
        <v>0</v>
      </c>
      <c r="O121" s="238">
        <f t="shared" si="43"/>
        <v>0</v>
      </c>
      <c r="P121" s="34"/>
      <c r="Q121" s="35">
        <f t="shared" si="35"/>
        <v>0</v>
      </c>
      <c r="R121" s="36">
        <f t="shared" si="29"/>
        <v>0</v>
      </c>
      <c r="S121" s="35">
        <f t="shared" si="44"/>
        <v>339.15</v>
      </c>
      <c r="T121" s="44">
        <f t="shared" si="30"/>
        <v>339.15</v>
      </c>
      <c r="U121" s="39">
        <f t="shared" si="36"/>
        <v>300</v>
      </c>
      <c r="V121" s="40">
        <v>2</v>
      </c>
      <c r="W121" s="251">
        <v>1.3</v>
      </c>
      <c r="Y121" s="26"/>
      <c r="Z121" s="219">
        <v>10</v>
      </c>
      <c r="AA121" s="219">
        <f>VLOOKUP(Z121,'cuoc vc'!$E$50:$L$64,8)</f>
        <v>0</v>
      </c>
      <c r="AB121" s="218">
        <f>VLOOKUP(Z121,'cuoc vc'!$E$50:$N$64,10)</f>
        <v>0</v>
      </c>
      <c r="AC121" s="218">
        <f>VLOOKUP(Z121,'cuoc vc'!$E$50:$P$64,12)</f>
        <v>48450</v>
      </c>
      <c r="AD121" s="218" t="str">
        <f>VLOOKUP(Z121,'cuoc vc'!$E$50:$H$64,4)</f>
        <v>100m²</v>
      </c>
      <c r="AE121" s="218">
        <f>'cuoc vc'!$U$59</f>
        <v>0</v>
      </c>
      <c r="AF121" s="218"/>
    </row>
    <row r="122" spans="1:33" hidden="1" x14ac:dyDescent="0.2">
      <c r="A122" s="249"/>
      <c r="B122" s="51" t="s">
        <v>184</v>
      </c>
      <c r="C122" s="42"/>
      <c r="D122" s="26"/>
      <c r="E122" s="27"/>
      <c r="F122" s="28">
        <f t="shared" si="45"/>
        <v>0</v>
      </c>
      <c r="G122" s="382"/>
      <c r="H122" s="383"/>
      <c r="I122" s="30">
        <f t="shared" si="41"/>
        <v>0</v>
      </c>
      <c r="J122" s="31">
        <f t="shared" si="42"/>
        <v>0</v>
      </c>
      <c r="K122" s="240"/>
      <c r="L122" s="240"/>
      <c r="M122" s="32">
        <f t="shared" si="28"/>
        <v>0</v>
      </c>
      <c r="N122" s="33"/>
      <c r="O122" s="238">
        <f t="shared" si="43"/>
        <v>0</v>
      </c>
      <c r="P122" s="34"/>
      <c r="Q122" s="35">
        <f t="shared" si="35"/>
        <v>0</v>
      </c>
      <c r="R122" s="36">
        <f t="shared" si="29"/>
        <v>0</v>
      </c>
      <c r="S122" s="35">
        <f t="shared" si="44"/>
        <v>339.15</v>
      </c>
      <c r="T122" s="44">
        <f t="shared" si="30"/>
        <v>339.15</v>
      </c>
      <c r="U122" s="39">
        <f t="shared" si="36"/>
        <v>300</v>
      </c>
      <c r="V122" s="40">
        <v>2</v>
      </c>
      <c r="W122" s="251"/>
      <c r="Y122" s="26"/>
      <c r="Z122" s="219">
        <v>10</v>
      </c>
      <c r="AA122" s="219">
        <f>VLOOKUP(Z122,'cuoc vc'!$E$50:$L$64,8)</f>
        <v>0</v>
      </c>
      <c r="AB122" s="218">
        <f>VLOOKUP(Z122,'cuoc vc'!$E$50:$N$64,10)</f>
        <v>0</v>
      </c>
      <c r="AC122" s="218">
        <f>VLOOKUP(Z122,'cuoc vc'!$E$50:$P$64,12)</f>
        <v>48450</v>
      </c>
      <c r="AD122" s="218" t="str">
        <f>VLOOKUP(Z122,'cuoc vc'!$E$50:$H$64,4)</f>
        <v>100m²</v>
      </c>
      <c r="AE122" s="218">
        <f>'cuoc vc'!$U$59</f>
        <v>0</v>
      </c>
      <c r="AF122" s="218"/>
    </row>
    <row r="123" spans="1:33" hidden="1" x14ac:dyDescent="0.2">
      <c r="A123" s="249"/>
      <c r="B123" s="51" t="s">
        <v>185</v>
      </c>
      <c r="C123" s="42"/>
      <c r="D123" s="26"/>
      <c r="E123" s="52"/>
      <c r="F123" s="28">
        <f t="shared" si="45"/>
        <v>0</v>
      </c>
      <c r="G123" s="382"/>
      <c r="H123" s="383"/>
      <c r="I123" s="30">
        <f t="shared" si="41"/>
        <v>0</v>
      </c>
      <c r="J123" s="31">
        <f t="shared" si="42"/>
        <v>0</v>
      </c>
      <c r="K123" s="240"/>
      <c r="L123" s="240"/>
      <c r="M123" s="32">
        <f t="shared" si="28"/>
        <v>0</v>
      </c>
      <c r="N123" s="33"/>
      <c r="O123" s="238">
        <f t="shared" si="43"/>
        <v>0</v>
      </c>
      <c r="P123" s="34"/>
      <c r="Q123" s="35">
        <f t="shared" si="35"/>
        <v>0</v>
      </c>
      <c r="R123" s="36">
        <f t="shared" si="29"/>
        <v>0</v>
      </c>
      <c r="S123" s="35">
        <f t="shared" si="44"/>
        <v>339.15</v>
      </c>
      <c r="T123" s="44">
        <f t="shared" si="30"/>
        <v>339.15</v>
      </c>
      <c r="U123" s="39">
        <f t="shared" si="36"/>
        <v>300</v>
      </c>
      <c r="V123" s="40">
        <v>2</v>
      </c>
      <c r="W123" s="251"/>
      <c r="Y123" s="26"/>
      <c r="Z123" s="219">
        <v>10</v>
      </c>
      <c r="AA123" s="219">
        <f>VLOOKUP(Z123,'cuoc vc'!$E$50:$L$64,8)</f>
        <v>0</v>
      </c>
      <c r="AB123" s="218">
        <f>VLOOKUP(Z123,'cuoc vc'!$E$50:$N$64,10)</f>
        <v>0</v>
      </c>
      <c r="AC123" s="218">
        <f>VLOOKUP(Z123,'cuoc vc'!$E$50:$P$64,12)</f>
        <v>48450</v>
      </c>
      <c r="AD123" s="218" t="str">
        <f>VLOOKUP(Z123,'cuoc vc'!$E$50:$H$64,4)</f>
        <v>100m²</v>
      </c>
      <c r="AE123" s="218">
        <f>'cuoc vc'!$U$59</f>
        <v>0</v>
      </c>
      <c r="AF123" s="218"/>
    </row>
    <row r="124" spans="1:33" hidden="1" x14ac:dyDescent="0.2">
      <c r="A124" s="249"/>
      <c r="B124" s="41" t="s">
        <v>186</v>
      </c>
      <c r="C124" s="42" t="s">
        <v>187</v>
      </c>
      <c r="D124" s="26"/>
      <c r="E124" s="27">
        <v>110410</v>
      </c>
      <c r="F124" s="28">
        <f t="shared" si="45"/>
        <v>100372.72727272726</v>
      </c>
      <c r="G124" s="382"/>
      <c r="H124" s="383"/>
      <c r="I124" s="30">
        <f t="shared" si="41"/>
        <v>0</v>
      </c>
      <c r="J124" s="31">
        <f t="shared" si="42"/>
        <v>0</v>
      </c>
      <c r="K124" s="240"/>
      <c r="L124" s="240"/>
      <c r="M124" s="32">
        <f t="shared" si="28"/>
        <v>0</v>
      </c>
      <c r="N124" s="33">
        <f t="shared" si="33"/>
        <v>0</v>
      </c>
      <c r="O124" s="238">
        <f t="shared" si="43"/>
        <v>0</v>
      </c>
      <c r="P124" s="34"/>
      <c r="Q124" s="35">
        <f t="shared" si="35"/>
        <v>0</v>
      </c>
      <c r="R124" s="36">
        <f t="shared" si="29"/>
        <v>0</v>
      </c>
      <c r="S124" s="35">
        <f t="shared" si="44"/>
        <v>339.15</v>
      </c>
      <c r="T124" s="44">
        <f t="shared" si="30"/>
        <v>339.15</v>
      </c>
      <c r="U124" s="39">
        <f t="shared" si="36"/>
        <v>100700</v>
      </c>
      <c r="V124" s="40">
        <v>2</v>
      </c>
      <c r="W124" s="251">
        <v>1.3</v>
      </c>
      <c r="Y124" s="26"/>
      <c r="Z124" s="219">
        <v>10</v>
      </c>
      <c r="AA124" s="219">
        <f>VLOOKUP(Z124,'cuoc vc'!$E$50:$L$64,8)</f>
        <v>0</v>
      </c>
      <c r="AB124" s="218">
        <f>VLOOKUP(Z124,'cuoc vc'!$E$50:$N$64,10)</f>
        <v>0</v>
      </c>
      <c r="AC124" s="218">
        <f>VLOOKUP(Z124,'cuoc vc'!$E$50:$P$64,12)</f>
        <v>48450</v>
      </c>
      <c r="AD124" s="218" t="str">
        <f>VLOOKUP(Z124,'cuoc vc'!$E$50:$H$64,4)</f>
        <v>100m²</v>
      </c>
      <c r="AE124" s="218">
        <f>'cuoc vc'!$U$59</f>
        <v>0</v>
      </c>
      <c r="AF124" s="218"/>
      <c r="AG124" s="2">
        <f>+U124/1.07</f>
        <v>94112.149532710275</v>
      </c>
    </row>
    <row r="125" spans="1:33" hidden="1" x14ac:dyDescent="0.2">
      <c r="A125" s="249"/>
      <c r="B125" s="41" t="s">
        <v>179</v>
      </c>
      <c r="C125" s="42" t="s">
        <v>73</v>
      </c>
      <c r="D125" s="26"/>
      <c r="E125" s="27">
        <v>121792</v>
      </c>
      <c r="F125" s="28">
        <f t="shared" si="45"/>
        <v>110719.99999999999</v>
      </c>
      <c r="G125" s="382"/>
      <c r="H125" s="383"/>
      <c r="I125" s="30">
        <f t="shared" si="41"/>
        <v>0</v>
      </c>
      <c r="J125" s="31">
        <f t="shared" si="42"/>
        <v>0</v>
      </c>
      <c r="K125" s="240"/>
      <c r="L125" s="240"/>
      <c r="M125" s="32">
        <f t="shared" si="28"/>
        <v>0</v>
      </c>
      <c r="N125" s="33">
        <f t="shared" si="33"/>
        <v>0</v>
      </c>
      <c r="O125" s="238">
        <f t="shared" si="43"/>
        <v>0</v>
      </c>
      <c r="P125" s="34"/>
      <c r="Q125" s="35">
        <f t="shared" si="35"/>
        <v>0</v>
      </c>
      <c r="R125" s="36">
        <f t="shared" si="29"/>
        <v>0</v>
      </c>
      <c r="S125" s="35">
        <f t="shared" si="44"/>
        <v>339.15</v>
      </c>
      <c r="T125" s="44">
        <f t="shared" si="30"/>
        <v>339.15</v>
      </c>
      <c r="U125" s="39">
        <f t="shared" si="36"/>
        <v>111100</v>
      </c>
      <c r="V125" s="40">
        <v>2</v>
      </c>
      <c r="W125" s="251">
        <v>1.3</v>
      </c>
      <c r="Y125" s="26"/>
      <c r="Z125" s="219">
        <v>10</v>
      </c>
      <c r="AA125" s="219">
        <f>VLOOKUP(Z125,'cuoc vc'!$E$50:$L$64,8)</f>
        <v>0</v>
      </c>
      <c r="AB125" s="218">
        <f>VLOOKUP(Z125,'cuoc vc'!$E$50:$N$64,10)</f>
        <v>0</v>
      </c>
      <c r="AC125" s="218">
        <f>VLOOKUP(Z125,'cuoc vc'!$E$50:$P$64,12)</f>
        <v>48450</v>
      </c>
      <c r="AD125" s="218" t="str">
        <f>VLOOKUP(Z125,'cuoc vc'!$E$50:$H$64,4)</f>
        <v>100m²</v>
      </c>
      <c r="AE125" s="218">
        <f>'cuoc vc'!$U$59</f>
        <v>0</v>
      </c>
      <c r="AF125" s="218"/>
      <c r="AG125" s="2">
        <f>U125/1.07</f>
        <v>103831.77570093458</v>
      </c>
    </row>
    <row r="126" spans="1:33" hidden="1" x14ac:dyDescent="0.2">
      <c r="A126" s="249"/>
      <c r="B126" s="41" t="s">
        <v>180</v>
      </c>
      <c r="C126" s="42" t="s">
        <v>73</v>
      </c>
      <c r="D126" s="26"/>
      <c r="E126" s="27">
        <v>133562</v>
      </c>
      <c r="F126" s="28">
        <f t="shared" si="45"/>
        <v>121419.99999999999</v>
      </c>
      <c r="G126" s="382"/>
      <c r="H126" s="383"/>
      <c r="I126" s="30">
        <f t="shared" si="41"/>
        <v>0</v>
      </c>
      <c r="J126" s="31">
        <f t="shared" si="42"/>
        <v>0</v>
      </c>
      <c r="K126" s="240"/>
      <c r="L126" s="240"/>
      <c r="M126" s="32">
        <f t="shared" si="28"/>
        <v>0</v>
      </c>
      <c r="N126" s="33">
        <f t="shared" si="33"/>
        <v>0</v>
      </c>
      <c r="O126" s="238">
        <f t="shared" si="43"/>
        <v>0</v>
      </c>
      <c r="P126" s="34"/>
      <c r="Q126" s="35">
        <f t="shared" si="35"/>
        <v>0</v>
      </c>
      <c r="R126" s="36">
        <f t="shared" si="29"/>
        <v>0</v>
      </c>
      <c r="S126" s="35">
        <f t="shared" si="44"/>
        <v>339.15</v>
      </c>
      <c r="T126" s="44">
        <f t="shared" si="30"/>
        <v>339.15</v>
      </c>
      <c r="U126" s="39">
        <f t="shared" si="36"/>
        <v>121800</v>
      </c>
      <c r="V126" s="40">
        <v>2</v>
      </c>
      <c r="W126" s="251">
        <v>1.3</v>
      </c>
      <c r="Y126" s="26"/>
      <c r="Z126" s="219">
        <v>10</v>
      </c>
      <c r="AA126" s="219">
        <f>VLOOKUP(Z126,'cuoc vc'!$E$50:$L$64,8)</f>
        <v>0</v>
      </c>
      <c r="AB126" s="218">
        <f>VLOOKUP(Z126,'cuoc vc'!$E$50:$N$64,10)</f>
        <v>0</v>
      </c>
      <c r="AC126" s="218">
        <f>VLOOKUP(Z126,'cuoc vc'!$E$50:$P$64,12)</f>
        <v>48450</v>
      </c>
      <c r="AD126" s="218" t="str">
        <f>VLOOKUP(Z126,'cuoc vc'!$E$50:$H$64,4)</f>
        <v>100m²</v>
      </c>
      <c r="AE126" s="218">
        <f>'cuoc vc'!$U$59</f>
        <v>0</v>
      </c>
      <c r="AF126" s="218"/>
      <c r="AG126" s="2">
        <v>95047</v>
      </c>
    </row>
    <row r="127" spans="1:33" hidden="1" x14ac:dyDescent="0.2">
      <c r="A127" s="249"/>
      <c r="B127" s="51" t="s">
        <v>188</v>
      </c>
      <c r="C127" s="42"/>
      <c r="D127" s="26"/>
      <c r="E127" s="52"/>
      <c r="F127" s="28">
        <f t="shared" si="45"/>
        <v>0</v>
      </c>
      <c r="G127" s="382"/>
      <c r="H127" s="383"/>
      <c r="I127" s="30">
        <f t="shared" si="41"/>
        <v>0</v>
      </c>
      <c r="J127" s="31">
        <f t="shared" si="42"/>
        <v>0</v>
      </c>
      <c r="K127" s="240"/>
      <c r="L127" s="240"/>
      <c r="M127" s="32">
        <f t="shared" si="28"/>
        <v>0</v>
      </c>
      <c r="N127" s="33"/>
      <c r="O127" s="238">
        <f t="shared" si="43"/>
        <v>0</v>
      </c>
      <c r="P127" s="34"/>
      <c r="Q127" s="35">
        <f t="shared" si="35"/>
        <v>0</v>
      </c>
      <c r="R127" s="36">
        <f t="shared" si="29"/>
        <v>0</v>
      </c>
      <c r="S127" s="35">
        <f t="shared" si="44"/>
        <v>339.15</v>
      </c>
      <c r="T127" s="44">
        <f t="shared" si="30"/>
        <v>339.15</v>
      </c>
      <c r="U127" s="39">
        <f t="shared" si="36"/>
        <v>300</v>
      </c>
      <c r="V127" s="40">
        <v>2</v>
      </c>
      <c r="W127" s="251"/>
      <c r="Y127" s="26"/>
      <c r="Z127" s="219">
        <v>10</v>
      </c>
      <c r="AA127" s="219">
        <f>VLOOKUP(Z127,'cuoc vc'!$E$50:$L$64,8)</f>
        <v>0</v>
      </c>
      <c r="AB127" s="218">
        <f>VLOOKUP(Z127,'cuoc vc'!$E$50:$N$64,10)</f>
        <v>0</v>
      </c>
      <c r="AC127" s="218">
        <f>VLOOKUP(Z127,'cuoc vc'!$E$50:$P$64,12)</f>
        <v>48450</v>
      </c>
      <c r="AD127" s="218" t="str">
        <f>VLOOKUP(Z127,'cuoc vc'!$E$50:$H$64,4)</f>
        <v>100m²</v>
      </c>
      <c r="AE127" s="218">
        <f>'cuoc vc'!$U$59</f>
        <v>0</v>
      </c>
      <c r="AF127" s="218"/>
    </row>
    <row r="128" spans="1:33" hidden="1" x14ac:dyDescent="0.2">
      <c r="A128" s="249"/>
      <c r="B128" s="41" t="s">
        <v>186</v>
      </c>
      <c r="C128" s="42" t="s">
        <v>187</v>
      </c>
      <c r="D128" s="26"/>
      <c r="E128" s="27">
        <v>118288</v>
      </c>
      <c r="F128" s="28">
        <f t="shared" si="45"/>
        <v>107534.54545454544</v>
      </c>
      <c r="G128" s="382"/>
      <c r="H128" s="383"/>
      <c r="I128" s="30">
        <f t="shared" si="41"/>
        <v>0</v>
      </c>
      <c r="J128" s="31">
        <f t="shared" si="42"/>
        <v>0</v>
      </c>
      <c r="K128" s="240"/>
      <c r="L128" s="240"/>
      <c r="M128" s="32">
        <f t="shared" si="28"/>
        <v>0</v>
      </c>
      <c r="N128" s="33">
        <f t="shared" si="33"/>
        <v>0</v>
      </c>
      <c r="O128" s="238">
        <f t="shared" si="43"/>
        <v>0</v>
      </c>
      <c r="P128" s="34"/>
      <c r="Q128" s="35">
        <f t="shared" si="35"/>
        <v>0</v>
      </c>
      <c r="R128" s="36">
        <f t="shared" si="29"/>
        <v>0</v>
      </c>
      <c r="S128" s="35">
        <f t="shared" si="44"/>
        <v>339.15</v>
      </c>
      <c r="T128" s="44">
        <f t="shared" si="30"/>
        <v>339.15</v>
      </c>
      <c r="U128" s="39">
        <f t="shared" si="36"/>
        <v>107900</v>
      </c>
      <c r="V128" s="40">
        <v>2</v>
      </c>
      <c r="W128" s="251">
        <v>1.3</v>
      </c>
      <c r="Y128" s="26"/>
      <c r="Z128" s="219">
        <v>10</v>
      </c>
      <c r="AA128" s="219">
        <f>VLOOKUP(Z128,'cuoc vc'!$E$50:$L$64,8)</f>
        <v>0</v>
      </c>
      <c r="AB128" s="218">
        <f>VLOOKUP(Z128,'cuoc vc'!$E$50:$N$64,10)</f>
        <v>0</v>
      </c>
      <c r="AC128" s="218">
        <f>VLOOKUP(Z128,'cuoc vc'!$E$50:$P$64,12)</f>
        <v>48450</v>
      </c>
      <c r="AD128" s="218" t="str">
        <f>VLOOKUP(Z128,'cuoc vc'!$E$50:$H$64,4)</f>
        <v>100m²</v>
      </c>
      <c r="AE128" s="218">
        <f>'cuoc vc'!$U$59</f>
        <v>0</v>
      </c>
      <c r="AF128" s="218"/>
    </row>
    <row r="129" spans="1:32" hidden="1" x14ac:dyDescent="0.2">
      <c r="A129" s="249"/>
      <c r="B129" s="41" t="s">
        <v>179</v>
      </c>
      <c r="C129" s="42" t="s">
        <v>73</v>
      </c>
      <c r="D129" s="26"/>
      <c r="E129" s="27">
        <v>130131</v>
      </c>
      <c r="F129" s="28">
        <f t="shared" si="45"/>
        <v>118300.90909090909</v>
      </c>
      <c r="G129" s="382"/>
      <c r="H129" s="383"/>
      <c r="I129" s="30">
        <f t="shared" si="41"/>
        <v>0</v>
      </c>
      <c r="J129" s="31">
        <f t="shared" si="42"/>
        <v>0</v>
      </c>
      <c r="K129" s="240"/>
      <c r="L129" s="240"/>
      <c r="M129" s="32">
        <f t="shared" si="28"/>
        <v>0</v>
      </c>
      <c r="N129" s="33">
        <f t="shared" si="33"/>
        <v>0</v>
      </c>
      <c r="O129" s="238">
        <f t="shared" si="43"/>
        <v>0</v>
      </c>
      <c r="P129" s="34"/>
      <c r="Q129" s="35">
        <f t="shared" si="35"/>
        <v>0</v>
      </c>
      <c r="R129" s="36">
        <f t="shared" si="29"/>
        <v>0</v>
      </c>
      <c r="S129" s="35">
        <f t="shared" si="44"/>
        <v>339.15</v>
      </c>
      <c r="T129" s="44">
        <f t="shared" si="30"/>
        <v>339.15</v>
      </c>
      <c r="U129" s="39">
        <f t="shared" si="36"/>
        <v>118600</v>
      </c>
      <c r="V129" s="40">
        <v>2</v>
      </c>
      <c r="W129" s="251">
        <v>1.3</v>
      </c>
      <c r="Y129" s="26"/>
      <c r="Z129" s="219">
        <v>10</v>
      </c>
      <c r="AA129" s="219">
        <f>VLOOKUP(Z129,'cuoc vc'!$E$50:$L$64,8)</f>
        <v>0</v>
      </c>
      <c r="AB129" s="218">
        <f>VLOOKUP(Z129,'cuoc vc'!$E$50:$N$64,10)</f>
        <v>0</v>
      </c>
      <c r="AC129" s="218">
        <f>VLOOKUP(Z129,'cuoc vc'!$E$50:$P$64,12)</f>
        <v>48450</v>
      </c>
      <c r="AD129" s="218" t="str">
        <f>VLOOKUP(Z129,'cuoc vc'!$E$50:$H$64,4)</f>
        <v>100m²</v>
      </c>
      <c r="AE129" s="218">
        <f>'cuoc vc'!$U$59</f>
        <v>0</v>
      </c>
      <c r="AF129" s="218"/>
    </row>
    <row r="130" spans="1:32" hidden="1" x14ac:dyDescent="0.2">
      <c r="A130" s="249"/>
      <c r="B130" s="41" t="s">
        <v>180</v>
      </c>
      <c r="C130" s="42" t="s">
        <v>73</v>
      </c>
      <c r="D130" s="26"/>
      <c r="E130" s="27">
        <v>139650</v>
      </c>
      <c r="F130" s="28">
        <f t="shared" si="45"/>
        <v>126954.54545454544</v>
      </c>
      <c r="G130" s="382"/>
      <c r="H130" s="383"/>
      <c r="I130" s="30">
        <f t="shared" si="41"/>
        <v>0</v>
      </c>
      <c r="J130" s="31">
        <f t="shared" si="42"/>
        <v>0</v>
      </c>
      <c r="K130" s="240"/>
      <c r="L130" s="240"/>
      <c r="M130" s="32">
        <f t="shared" si="28"/>
        <v>0</v>
      </c>
      <c r="N130" s="33">
        <f t="shared" si="33"/>
        <v>0</v>
      </c>
      <c r="O130" s="238">
        <f t="shared" si="43"/>
        <v>0</v>
      </c>
      <c r="P130" s="34"/>
      <c r="Q130" s="35">
        <f t="shared" si="35"/>
        <v>0</v>
      </c>
      <c r="R130" s="36">
        <f t="shared" si="29"/>
        <v>0</v>
      </c>
      <c r="S130" s="35">
        <f t="shared" si="44"/>
        <v>339.15</v>
      </c>
      <c r="T130" s="44">
        <f t="shared" si="30"/>
        <v>339.15</v>
      </c>
      <c r="U130" s="39">
        <f t="shared" si="36"/>
        <v>127300</v>
      </c>
      <c r="V130" s="40">
        <v>2</v>
      </c>
      <c r="W130" s="251">
        <v>1.3</v>
      </c>
      <c r="Y130" s="26"/>
      <c r="Z130" s="219">
        <v>10</v>
      </c>
      <c r="AA130" s="219">
        <f>VLOOKUP(Z130,'cuoc vc'!$E$50:$L$64,8)</f>
        <v>0</v>
      </c>
      <c r="AB130" s="218">
        <f>VLOOKUP(Z130,'cuoc vc'!$E$50:$N$64,10)</f>
        <v>0</v>
      </c>
      <c r="AC130" s="218">
        <f>VLOOKUP(Z130,'cuoc vc'!$E$50:$P$64,12)</f>
        <v>48450</v>
      </c>
      <c r="AD130" s="218" t="str">
        <f>VLOOKUP(Z130,'cuoc vc'!$E$50:$H$64,4)</f>
        <v>100m²</v>
      </c>
      <c r="AE130" s="218">
        <f>'cuoc vc'!$U$59</f>
        <v>0</v>
      </c>
      <c r="AF130" s="218"/>
    </row>
    <row r="131" spans="1:32" hidden="1" x14ac:dyDescent="0.2">
      <c r="A131" s="249" t="s">
        <v>189</v>
      </c>
      <c r="B131" s="24" t="s">
        <v>190</v>
      </c>
      <c r="C131" s="42"/>
      <c r="D131" s="26"/>
      <c r="E131" s="27"/>
      <c r="F131" s="28">
        <f t="shared" si="45"/>
        <v>0</v>
      </c>
      <c r="G131" s="384"/>
      <c r="H131" s="385"/>
      <c r="I131" s="30"/>
      <c r="J131" s="31"/>
      <c r="K131" s="30">
        <f t="shared" ref="K131:K194" si="46">$E$12</f>
        <v>0</v>
      </c>
      <c r="L131" s="30">
        <f>D131*'cuoc vc'!$D$39</f>
        <v>0</v>
      </c>
      <c r="M131" s="32">
        <f t="shared" si="28"/>
        <v>0</v>
      </c>
      <c r="N131" s="33"/>
      <c r="O131" s="238"/>
      <c r="P131" s="34"/>
      <c r="Q131" s="35">
        <f t="shared" si="35"/>
        <v>0</v>
      </c>
      <c r="R131" s="36">
        <f t="shared" si="29"/>
        <v>0</v>
      </c>
      <c r="S131" s="35">
        <f>(AB131)*0.7</f>
        <v>0</v>
      </c>
      <c r="T131" s="44">
        <f t="shared" si="30"/>
        <v>0</v>
      </c>
      <c r="U131" s="39">
        <f t="shared" si="36"/>
        <v>0</v>
      </c>
      <c r="V131" s="40">
        <v>2</v>
      </c>
      <c r="W131" s="251"/>
      <c r="Y131" s="26"/>
      <c r="Z131" s="219"/>
      <c r="AA131" s="219"/>
      <c r="AB131" s="218"/>
      <c r="AC131" s="218"/>
      <c r="AD131" s="218"/>
      <c r="AE131" s="218"/>
      <c r="AF131" s="218"/>
    </row>
    <row r="132" spans="1:32" hidden="1" x14ac:dyDescent="0.2">
      <c r="A132" s="249"/>
      <c r="B132" s="41" t="s">
        <v>191</v>
      </c>
      <c r="C132" s="42" t="s">
        <v>93</v>
      </c>
      <c r="D132" s="26">
        <v>1</v>
      </c>
      <c r="E132" s="27">
        <v>16250000</v>
      </c>
      <c r="F132" s="28">
        <f t="shared" si="45"/>
        <v>14772727.272727272</v>
      </c>
      <c r="G132" s="29"/>
      <c r="H132" s="30"/>
      <c r="I132" s="30">
        <f>$I$10+$N$10+$S$10+$I$11+$N$11+$S$11</f>
        <v>0</v>
      </c>
      <c r="J132" s="31">
        <f>D132*'cuoc vc'!$B$10*$X$23</f>
        <v>0</v>
      </c>
      <c r="K132" s="30">
        <f t="shared" si="46"/>
        <v>0</v>
      </c>
      <c r="L132" s="30">
        <f>D132*'cuoc vc'!$D$39</f>
        <v>0</v>
      </c>
      <c r="M132" s="32">
        <f t="shared" si="28"/>
        <v>0</v>
      </c>
      <c r="N132" s="33">
        <f t="shared" si="33"/>
        <v>0</v>
      </c>
      <c r="O132" s="238"/>
      <c r="P132" s="34"/>
      <c r="Q132" s="35">
        <f t="shared" si="35"/>
        <v>0</v>
      </c>
      <c r="R132" s="36">
        <f t="shared" si="29"/>
        <v>0</v>
      </c>
      <c r="S132" s="35">
        <f>(IF(($J$17+$O$17+$T$17)&gt;0,AC132,AB132))*0.7</f>
        <v>2975</v>
      </c>
      <c r="T132" s="44">
        <f t="shared" si="30"/>
        <v>2975</v>
      </c>
      <c r="U132" s="39">
        <f t="shared" si="36"/>
        <v>14775700</v>
      </c>
      <c r="V132" s="40">
        <v>2</v>
      </c>
      <c r="W132" s="251">
        <v>1.3</v>
      </c>
      <c r="Y132" s="26">
        <v>1</v>
      </c>
      <c r="Z132" s="219">
        <v>13</v>
      </c>
      <c r="AA132" s="219">
        <f>VLOOKUP(Z132,'cuoc vc'!$E$50:$L$64,8)</f>
        <v>0</v>
      </c>
      <c r="AB132" s="218">
        <f>VLOOKUP(Z132,'cuoc vc'!$E$50:$N$64,10)</f>
        <v>0</v>
      </c>
      <c r="AC132" s="218">
        <f>VLOOKUP(Z132,'cuoc vc'!$E$50:$P$64,12)</f>
        <v>4250</v>
      </c>
      <c r="AD132" s="218" t="str">
        <f>VLOOKUP(Z132,'cuoc vc'!$E$50:$H$64,4)</f>
        <v>m²</v>
      </c>
      <c r="AE132" s="218"/>
      <c r="AF132" s="218"/>
    </row>
    <row r="133" spans="1:32" hidden="1" x14ac:dyDescent="0.2">
      <c r="A133" s="249"/>
      <c r="B133" s="41" t="s">
        <v>192</v>
      </c>
      <c r="C133" s="42" t="s">
        <v>73</v>
      </c>
      <c r="D133" s="26">
        <v>0.77</v>
      </c>
      <c r="E133" s="27">
        <v>8550000</v>
      </c>
      <c r="F133" s="28">
        <f t="shared" si="45"/>
        <v>7772727.2727272725</v>
      </c>
      <c r="G133" s="29"/>
      <c r="H133" s="30"/>
      <c r="I133" s="30">
        <f>$I$10+$N$10+$S$10+$I$11+$N$11+$S$11</f>
        <v>0</v>
      </c>
      <c r="J133" s="31">
        <f>D133*'cuoc vc'!$B$10*$X$23</f>
        <v>0</v>
      </c>
      <c r="K133" s="30">
        <f t="shared" si="46"/>
        <v>0</v>
      </c>
      <c r="L133" s="30">
        <f>D133*'cuoc vc'!$D$39</f>
        <v>0</v>
      </c>
      <c r="M133" s="32">
        <f t="shared" si="28"/>
        <v>0</v>
      </c>
      <c r="N133" s="33">
        <f t="shared" si="33"/>
        <v>0</v>
      </c>
      <c r="O133" s="238"/>
      <c r="P133" s="34"/>
      <c r="Q133" s="35">
        <f t="shared" si="35"/>
        <v>0</v>
      </c>
      <c r="R133" s="36">
        <f t="shared" si="29"/>
        <v>0</v>
      </c>
      <c r="S133" s="35">
        <f>(IF(($J$17+$O$17+$T$17)&gt;0,AC133,AB133))*0.7</f>
        <v>2975</v>
      </c>
      <c r="T133" s="44">
        <f t="shared" si="30"/>
        <v>2975</v>
      </c>
      <c r="U133" s="39">
        <f t="shared" si="36"/>
        <v>7775700</v>
      </c>
      <c r="V133" s="40">
        <v>2</v>
      </c>
      <c r="W133" s="251">
        <v>1.3</v>
      </c>
      <c r="Y133" s="26">
        <v>0.77</v>
      </c>
      <c r="Z133" s="219">
        <v>13</v>
      </c>
      <c r="AA133" s="219">
        <f>VLOOKUP(Z133,'cuoc vc'!$E$50:$L$64,8)</f>
        <v>0</v>
      </c>
      <c r="AB133" s="218">
        <f>VLOOKUP(Z133,'cuoc vc'!$E$50:$N$64,10)</f>
        <v>0</v>
      </c>
      <c r="AC133" s="218">
        <f>VLOOKUP(Z133,'cuoc vc'!$E$50:$P$64,12)</f>
        <v>4250</v>
      </c>
      <c r="AD133" s="218" t="str">
        <f>VLOOKUP(Z133,'cuoc vc'!$E$50:$H$64,4)</f>
        <v>m²</v>
      </c>
      <c r="AE133" s="218"/>
      <c r="AF133" s="218"/>
    </row>
    <row r="134" spans="1:32" hidden="1" x14ac:dyDescent="0.2">
      <c r="A134" s="249" t="s">
        <v>193</v>
      </c>
      <c r="B134" s="24" t="s">
        <v>194</v>
      </c>
      <c r="C134" s="42"/>
      <c r="D134" s="26"/>
      <c r="E134" s="27"/>
      <c r="F134" s="28">
        <f t="shared" si="45"/>
        <v>0</v>
      </c>
      <c r="G134" s="29"/>
      <c r="H134" s="30"/>
      <c r="I134" s="30"/>
      <c r="J134" s="31">
        <f>D134*'cuoc vc'!$B$10</f>
        <v>0</v>
      </c>
      <c r="K134" s="30">
        <f t="shared" si="46"/>
        <v>0</v>
      </c>
      <c r="L134" s="30">
        <f>D134*'cuoc vc'!$D$39</f>
        <v>0</v>
      </c>
      <c r="M134" s="32">
        <f t="shared" si="28"/>
        <v>0</v>
      </c>
      <c r="N134" s="33"/>
      <c r="O134" s="238"/>
      <c r="P134" s="34"/>
      <c r="Q134" s="35">
        <f t="shared" si="35"/>
        <v>0</v>
      </c>
      <c r="R134" s="36">
        <f t="shared" si="29"/>
        <v>0</v>
      </c>
      <c r="S134" s="35">
        <f>(AB134)*0.7</f>
        <v>0</v>
      </c>
      <c r="T134" s="44">
        <f t="shared" si="30"/>
        <v>0</v>
      </c>
      <c r="U134" s="39">
        <f t="shared" si="36"/>
        <v>0</v>
      </c>
      <c r="V134" s="40">
        <v>2</v>
      </c>
      <c r="W134" s="251"/>
      <c r="Y134" s="26"/>
      <c r="Z134" s="219"/>
      <c r="AA134" s="219"/>
      <c r="AB134" s="218"/>
      <c r="AC134" s="218"/>
      <c r="AD134" s="218"/>
      <c r="AE134" s="218"/>
      <c r="AF134" s="218"/>
    </row>
    <row r="135" spans="1:32" hidden="1" x14ac:dyDescent="0.2">
      <c r="A135" s="249"/>
      <c r="B135" s="51" t="s">
        <v>195</v>
      </c>
      <c r="C135" s="42"/>
      <c r="D135" s="26"/>
      <c r="E135" s="27"/>
      <c r="F135" s="28">
        <f t="shared" si="45"/>
        <v>0</v>
      </c>
      <c r="G135" s="29"/>
      <c r="H135" s="30"/>
      <c r="I135" s="30"/>
      <c r="J135" s="31">
        <f>D135*'cuoc vc'!$B$10</f>
        <v>0</v>
      </c>
      <c r="K135" s="30">
        <f t="shared" si="46"/>
        <v>0</v>
      </c>
      <c r="L135" s="30">
        <f>D135*'cuoc vc'!$D$39</f>
        <v>0</v>
      </c>
      <c r="M135" s="32">
        <f t="shared" si="28"/>
        <v>0</v>
      </c>
      <c r="N135" s="33"/>
      <c r="O135" s="238"/>
      <c r="P135" s="34"/>
      <c r="Q135" s="35">
        <f t="shared" si="35"/>
        <v>0</v>
      </c>
      <c r="R135" s="36">
        <f t="shared" si="29"/>
        <v>0</v>
      </c>
      <c r="S135" s="35">
        <f>(AB135)*0.7</f>
        <v>0</v>
      </c>
      <c r="T135" s="44">
        <f t="shared" si="30"/>
        <v>0</v>
      </c>
      <c r="U135" s="39">
        <f t="shared" si="36"/>
        <v>0</v>
      </c>
      <c r="V135" s="40">
        <v>2</v>
      </c>
      <c r="W135" s="251"/>
      <c r="Y135" s="26"/>
      <c r="Z135" s="219"/>
      <c r="AA135" s="219"/>
      <c r="AB135" s="218"/>
      <c r="AC135" s="218"/>
      <c r="AD135" s="218"/>
      <c r="AE135" s="218"/>
      <c r="AF135" s="218"/>
    </row>
    <row r="136" spans="1:32" hidden="1" x14ac:dyDescent="0.2">
      <c r="A136" s="249"/>
      <c r="B136" s="41" t="s">
        <v>196</v>
      </c>
      <c r="C136" s="42" t="s">
        <v>197</v>
      </c>
      <c r="D136" s="26">
        <v>1E-3</v>
      </c>
      <c r="E136" s="43">
        <v>17200</v>
      </c>
      <c r="F136" s="28">
        <f t="shared" si="45"/>
        <v>15636.363636363634</v>
      </c>
      <c r="G136" s="29"/>
      <c r="H136" s="30"/>
      <c r="I136" s="30">
        <f>$I$10+$N$10+$S$10+$I$11+$N$11+$S$11</f>
        <v>0</v>
      </c>
      <c r="J136" s="31">
        <f>D136*'cuoc vc'!$B$10*$X$23</f>
        <v>0</v>
      </c>
      <c r="K136" s="30">
        <f t="shared" si="46"/>
        <v>0</v>
      </c>
      <c r="L136" s="30">
        <f>D136*'cuoc vc'!$D$39</f>
        <v>0</v>
      </c>
      <c r="M136" s="32">
        <f t="shared" si="28"/>
        <v>0</v>
      </c>
      <c r="N136" s="33">
        <f t="shared" si="33"/>
        <v>0</v>
      </c>
      <c r="O136" s="238"/>
      <c r="P136" s="34"/>
      <c r="Q136" s="35">
        <f t="shared" si="35"/>
        <v>0</v>
      </c>
      <c r="R136" s="36">
        <f t="shared" si="29"/>
        <v>0</v>
      </c>
      <c r="S136" s="35">
        <f t="shared" ref="S136:S163" si="47">(IF(($J$17+$O$17+$T$17)&gt;0,AC136,AB136)*Y136)*0.7</f>
        <v>26.95</v>
      </c>
      <c r="T136" s="44">
        <f t="shared" si="30"/>
        <v>26.95</v>
      </c>
      <c r="U136" s="39">
        <f t="shared" si="36"/>
        <v>15700</v>
      </c>
      <c r="V136" s="40">
        <v>2</v>
      </c>
      <c r="W136" s="251">
        <v>1.1000000000000001</v>
      </c>
      <c r="Y136" s="26">
        <v>1E-3</v>
      </c>
      <c r="Z136" s="219">
        <v>12</v>
      </c>
      <c r="AA136" s="219">
        <f>VLOOKUP(Z136,'cuoc vc'!$E$50:$L$64,8)</f>
        <v>0</v>
      </c>
      <c r="AB136" s="218">
        <f>VLOOKUP(Z136,'cuoc vc'!$E$50:$N$64,10)</f>
        <v>0</v>
      </c>
      <c r="AC136" s="218">
        <f>VLOOKUP(Z136,'cuoc vc'!$E$50:$P$64,12)</f>
        <v>38500</v>
      </c>
      <c r="AD136" s="218" t="str">
        <f>VLOOKUP(Z136,'cuoc vc'!$E$50:$H$64,4)</f>
        <v>Tấn</v>
      </c>
      <c r="AE136" s="218"/>
      <c r="AF136" s="218"/>
    </row>
    <row r="137" spans="1:32" hidden="1" x14ac:dyDescent="0.2">
      <c r="A137" s="249"/>
      <c r="B137" s="41" t="s">
        <v>198</v>
      </c>
      <c r="C137" s="42" t="s">
        <v>197</v>
      </c>
      <c r="D137" s="26">
        <v>1E-3</v>
      </c>
      <c r="E137" s="43">
        <v>17150</v>
      </c>
      <c r="F137" s="28">
        <f t="shared" si="45"/>
        <v>15590.90909090909</v>
      </c>
      <c r="G137" s="29"/>
      <c r="H137" s="30"/>
      <c r="I137" s="30">
        <f>$I$10+$N$10+$S$10+$I$11+$N$11+$S$11</f>
        <v>0</v>
      </c>
      <c r="J137" s="31">
        <f>D137*'cuoc vc'!$B$10*$X$23</f>
        <v>0</v>
      </c>
      <c r="K137" s="30">
        <f t="shared" si="46"/>
        <v>0</v>
      </c>
      <c r="L137" s="30">
        <f>D137*'cuoc vc'!$D$39</f>
        <v>0</v>
      </c>
      <c r="M137" s="32">
        <f t="shared" si="28"/>
        <v>0</v>
      </c>
      <c r="N137" s="33">
        <f t="shared" si="33"/>
        <v>0</v>
      </c>
      <c r="O137" s="238"/>
      <c r="P137" s="34"/>
      <c r="Q137" s="35">
        <f t="shared" si="35"/>
        <v>0</v>
      </c>
      <c r="R137" s="36">
        <f t="shared" si="29"/>
        <v>0</v>
      </c>
      <c r="S137" s="35">
        <f t="shared" si="47"/>
        <v>26.95</v>
      </c>
      <c r="T137" s="44">
        <f t="shared" si="30"/>
        <v>26.95</v>
      </c>
      <c r="U137" s="39">
        <f t="shared" si="36"/>
        <v>15600</v>
      </c>
      <c r="V137" s="40">
        <v>2</v>
      </c>
      <c r="W137" s="251">
        <v>1.1000000000000001</v>
      </c>
      <c r="Y137" s="26">
        <v>1E-3</v>
      </c>
      <c r="Z137" s="219">
        <v>12</v>
      </c>
      <c r="AA137" s="219">
        <f>VLOOKUP(Z137,'cuoc vc'!$E$50:$L$64,8)</f>
        <v>0</v>
      </c>
      <c r="AB137" s="218">
        <f>VLOOKUP(Z137,'cuoc vc'!$E$50:$N$64,10)</f>
        <v>0</v>
      </c>
      <c r="AC137" s="218">
        <f>VLOOKUP(Z137,'cuoc vc'!$E$50:$P$64,12)</f>
        <v>38500</v>
      </c>
      <c r="AD137" s="218" t="str">
        <f>VLOOKUP(Z137,'cuoc vc'!$E$50:$H$64,4)</f>
        <v>Tấn</v>
      </c>
      <c r="AE137" s="218"/>
      <c r="AF137" s="218"/>
    </row>
    <row r="138" spans="1:32" hidden="1" x14ac:dyDescent="0.2">
      <c r="A138" s="249"/>
      <c r="B138" s="41" t="s">
        <v>199</v>
      </c>
      <c r="C138" s="42" t="s">
        <v>73</v>
      </c>
      <c r="D138" s="26">
        <v>1E-3</v>
      </c>
      <c r="E138" s="43">
        <v>15600</v>
      </c>
      <c r="F138" s="28">
        <f t="shared" si="45"/>
        <v>14181.81818181818</v>
      </c>
      <c r="G138" s="29"/>
      <c r="H138" s="30"/>
      <c r="I138" s="30">
        <f>$I$10+$N$10+$S$10+$I$11+$N$11+$S$11</f>
        <v>0</v>
      </c>
      <c r="J138" s="31">
        <f>D138*'cuoc vc'!$B$10*$X$23</f>
        <v>0</v>
      </c>
      <c r="K138" s="30">
        <f t="shared" si="46"/>
        <v>0</v>
      </c>
      <c r="L138" s="30">
        <f>D138*'cuoc vc'!$D$39</f>
        <v>0</v>
      </c>
      <c r="M138" s="32">
        <f t="shared" si="28"/>
        <v>0</v>
      </c>
      <c r="N138" s="33">
        <f t="shared" si="33"/>
        <v>0</v>
      </c>
      <c r="O138" s="238"/>
      <c r="P138" s="34"/>
      <c r="Q138" s="35">
        <f t="shared" si="35"/>
        <v>0</v>
      </c>
      <c r="R138" s="36">
        <f t="shared" si="29"/>
        <v>0</v>
      </c>
      <c r="S138" s="35">
        <f t="shared" si="47"/>
        <v>26.95</v>
      </c>
      <c r="T138" s="44">
        <f t="shared" si="30"/>
        <v>26.95</v>
      </c>
      <c r="U138" s="39">
        <f t="shared" si="36"/>
        <v>14200</v>
      </c>
      <c r="V138" s="40">
        <v>2</v>
      </c>
      <c r="W138" s="251">
        <v>1.1000000000000001</v>
      </c>
      <c r="Y138" s="26">
        <v>1E-3</v>
      </c>
      <c r="Z138" s="219">
        <v>12</v>
      </c>
      <c r="AA138" s="219">
        <f>VLOOKUP(Z138,'cuoc vc'!$E$50:$L$64,8)</f>
        <v>0</v>
      </c>
      <c r="AB138" s="218">
        <f>VLOOKUP(Z138,'cuoc vc'!$E$50:$N$64,10)</f>
        <v>0</v>
      </c>
      <c r="AC138" s="218">
        <f>VLOOKUP(Z138,'cuoc vc'!$E$50:$P$64,12)</f>
        <v>38500</v>
      </c>
      <c r="AD138" s="218" t="str">
        <f>VLOOKUP(Z138,'cuoc vc'!$E$50:$H$64,4)</f>
        <v>Tấn</v>
      </c>
      <c r="AE138" s="218"/>
      <c r="AF138" s="218"/>
    </row>
    <row r="139" spans="1:32" hidden="1" x14ac:dyDescent="0.2">
      <c r="A139" s="249"/>
      <c r="B139" s="41" t="s">
        <v>200</v>
      </c>
      <c r="C139" s="42" t="s">
        <v>73</v>
      </c>
      <c r="D139" s="26">
        <v>1E-3</v>
      </c>
      <c r="E139" s="43">
        <v>16710</v>
      </c>
      <c r="F139" s="28">
        <f t="shared" si="45"/>
        <v>15190.90909090909</v>
      </c>
      <c r="G139" s="29"/>
      <c r="H139" s="30"/>
      <c r="I139" s="30">
        <f>$I$10+$N$10+$S$10+$I$11+$N$11+$S$11</f>
        <v>0</v>
      </c>
      <c r="J139" s="31">
        <f>D139*'cuoc vc'!$B$10*$X$23</f>
        <v>0</v>
      </c>
      <c r="K139" s="30">
        <f t="shared" si="46"/>
        <v>0</v>
      </c>
      <c r="L139" s="30">
        <f>D139*'cuoc vc'!$D$39</f>
        <v>0</v>
      </c>
      <c r="M139" s="32">
        <f t="shared" si="28"/>
        <v>0</v>
      </c>
      <c r="N139" s="33">
        <f t="shared" si="33"/>
        <v>0</v>
      </c>
      <c r="O139" s="238"/>
      <c r="P139" s="34"/>
      <c r="Q139" s="35">
        <f t="shared" si="35"/>
        <v>0</v>
      </c>
      <c r="R139" s="36">
        <f t="shared" si="29"/>
        <v>0</v>
      </c>
      <c r="S139" s="35">
        <f t="shared" si="47"/>
        <v>26.95</v>
      </c>
      <c r="T139" s="44">
        <f t="shared" si="30"/>
        <v>26.95</v>
      </c>
      <c r="U139" s="39">
        <f t="shared" si="36"/>
        <v>15200</v>
      </c>
      <c r="V139" s="40">
        <v>2</v>
      </c>
      <c r="W139" s="251">
        <v>1.1000000000000001</v>
      </c>
      <c r="Y139" s="26">
        <v>1E-3</v>
      </c>
      <c r="Z139" s="219">
        <v>12</v>
      </c>
      <c r="AA139" s="219">
        <f>VLOOKUP(Z139,'cuoc vc'!$E$50:$L$64,8)</f>
        <v>0</v>
      </c>
      <c r="AB139" s="218">
        <f>VLOOKUP(Z139,'cuoc vc'!$E$50:$N$64,10)</f>
        <v>0</v>
      </c>
      <c r="AC139" s="218">
        <f>VLOOKUP(Z139,'cuoc vc'!$E$50:$P$64,12)</f>
        <v>38500</v>
      </c>
      <c r="AD139" s="218" t="str">
        <f>VLOOKUP(Z139,'cuoc vc'!$E$50:$H$64,4)</f>
        <v>Tấn</v>
      </c>
      <c r="AE139" s="218"/>
      <c r="AF139" s="218"/>
    </row>
    <row r="140" spans="1:32" hidden="1" x14ac:dyDescent="0.2">
      <c r="A140" s="249"/>
      <c r="B140" s="41" t="s">
        <v>201</v>
      </c>
      <c r="C140" s="42" t="s">
        <v>73</v>
      </c>
      <c r="D140" s="26">
        <v>1E-3</v>
      </c>
      <c r="E140" s="43">
        <v>16940</v>
      </c>
      <c r="F140" s="28">
        <f t="shared" si="45"/>
        <v>15399.999999999998</v>
      </c>
      <c r="G140" s="29"/>
      <c r="H140" s="30"/>
      <c r="I140" s="30">
        <f>$I$10+$N$10+$S$10+$I$11+$N$11+$S$11</f>
        <v>0</v>
      </c>
      <c r="J140" s="31">
        <f>D140*'cuoc vc'!$B$10*$X$23</f>
        <v>0</v>
      </c>
      <c r="K140" s="30">
        <f t="shared" si="46"/>
        <v>0</v>
      </c>
      <c r="L140" s="30">
        <f>D140*'cuoc vc'!$D$39</f>
        <v>0</v>
      </c>
      <c r="M140" s="32">
        <f t="shared" si="28"/>
        <v>0</v>
      </c>
      <c r="N140" s="33">
        <f t="shared" si="33"/>
        <v>0</v>
      </c>
      <c r="O140" s="238"/>
      <c r="P140" s="34"/>
      <c r="Q140" s="35">
        <f t="shared" si="35"/>
        <v>0</v>
      </c>
      <c r="R140" s="36">
        <f t="shared" si="29"/>
        <v>0</v>
      </c>
      <c r="S140" s="35">
        <f t="shared" si="47"/>
        <v>26.95</v>
      </c>
      <c r="T140" s="44">
        <f t="shared" si="30"/>
        <v>26.95</v>
      </c>
      <c r="U140" s="39">
        <f t="shared" si="36"/>
        <v>15400</v>
      </c>
      <c r="V140" s="40">
        <v>2</v>
      </c>
      <c r="W140" s="251">
        <v>1.1000000000000001</v>
      </c>
      <c r="Y140" s="26">
        <v>1E-3</v>
      </c>
      <c r="Z140" s="219">
        <v>12</v>
      </c>
      <c r="AA140" s="219">
        <f>VLOOKUP(Z140,'cuoc vc'!$E$50:$L$64,8)</f>
        <v>0</v>
      </c>
      <c r="AB140" s="218">
        <f>VLOOKUP(Z140,'cuoc vc'!$E$50:$N$64,10)</f>
        <v>0</v>
      </c>
      <c r="AC140" s="218">
        <f>VLOOKUP(Z140,'cuoc vc'!$E$50:$P$64,12)</f>
        <v>38500</v>
      </c>
      <c r="AD140" s="218" t="str">
        <f>VLOOKUP(Z140,'cuoc vc'!$E$50:$H$64,4)</f>
        <v>Tấn</v>
      </c>
      <c r="AE140" s="218"/>
      <c r="AF140" s="218"/>
    </row>
    <row r="141" spans="1:32" hidden="1" x14ac:dyDescent="0.2">
      <c r="A141" s="249"/>
      <c r="B141" s="51" t="s">
        <v>202</v>
      </c>
      <c r="C141" s="42"/>
      <c r="D141" s="26"/>
      <c r="E141" s="27"/>
      <c r="F141" s="28">
        <f t="shared" si="45"/>
        <v>0</v>
      </c>
      <c r="G141" s="29"/>
      <c r="H141" s="30"/>
      <c r="I141" s="30"/>
      <c r="J141" s="31">
        <f>D141*'cuoc vc'!$B$10</f>
        <v>0</v>
      </c>
      <c r="K141" s="30">
        <f t="shared" si="46"/>
        <v>0</v>
      </c>
      <c r="L141" s="30">
        <f>D141*'cuoc vc'!$D$39</f>
        <v>0</v>
      </c>
      <c r="M141" s="32">
        <f t="shared" si="28"/>
        <v>0</v>
      </c>
      <c r="N141" s="33"/>
      <c r="O141" s="238"/>
      <c r="P141" s="34"/>
      <c r="Q141" s="35">
        <f t="shared" si="35"/>
        <v>0</v>
      </c>
      <c r="R141" s="36">
        <f t="shared" si="29"/>
        <v>0</v>
      </c>
      <c r="S141" s="35">
        <f t="shared" si="47"/>
        <v>0</v>
      </c>
      <c r="T141" s="44">
        <f t="shared" si="30"/>
        <v>0</v>
      </c>
      <c r="U141" s="39">
        <f t="shared" si="36"/>
        <v>0</v>
      </c>
      <c r="V141" s="40">
        <v>2</v>
      </c>
      <c r="W141" s="251"/>
      <c r="Y141" s="26"/>
      <c r="Z141" s="219"/>
      <c r="AA141" s="219"/>
      <c r="AB141" s="218"/>
      <c r="AC141" s="218"/>
      <c r="AD141" s="218"/>
      <c r="AE141" s="218"/>
      <c r="AF141" s="218"/>
    </row>
    <row r="142" spans="1:32" ht="24" hidden="1" x14ac:dyDescent="0.2">
      <c r="A142" s="249"/>
      <c r="B142" s="41" t="s">
        <v>203</v>
      </c>
      <c r="C142" s="42" t="s">
        <v>197</v>
      </c>
      <c r="D142" s="26">
        <v>1E-3</v>
      </c>
      <c r="E142" s="43">
        <v>19470</v>
      </c>
      <c r="F142" s="28">
        <f t="shared" si="45"/>
        <v>17700</v>
      </c>
      <c r="G142" s="29"/>
      <c r="H142" s="30"/>
      <c r="I142" s="30">
        <f>$I$10+$N$10+$S$10+$I$11+$N$11+$S$11</f>
        <v>0</v>
      </c>
      <c r="J142" s="31">
        <f>D142*'cuoc vc'!$B$10*$X$23</f>
        <v>0</v>
      </c>
      <c r="K142" s="30">
        <f t="shared" si="46"/>
        <v>0</v>
      </c>
      <c r="L142" s="30">
        <f>D142*'cuoc vc'!$D$39</f>
        <v>0</v>
      </c>
      <c r="M142" s="32">
        <f t="shared" si="28"/>
        <v>0</v>
      </c>
      <c r="N142" s="33">
        <f t="shared" si="33"/>
        <v>0</v>
      </c>
      <c r="O142" s="238"/>
      <c r="P142" s="34"/>
      <c r="Q142" s="35">
        <f t="shared" si="35"/>
        <v>0</v>
      </c>
      <c r="R142" s="36">
        <f t="shared" si="29"/>
        <v>0</v>
      </c>
      <c r="S142" s="35">
        <f t="shared" si="47"/>
        <v>26.95</v>
      </c>
      <c r="T142" s="44">
        <f t="shared" si="30"/>
        <v>26.95</v>
      </c>
      <c r="U142" s="39">
        <f t="shared" si="36"/>
        <v>17700</v>
      </c>
      <c r="V142" s="40">
        <v>2</v>
      </c>
      <c r="W142" s="251">
        <v>1.1000000000000001</v>
      </c>
      <c r="Y142" s="26">
        <v>1E-3</v>
      </c>
      <c r="Z142" s="219">
        <v>12</v>
      </c>
      <c r="AA142" s="219">
        <f>VLOOKUP(Z142,'cuoc vc'!$E$50:$L$64,8)</f>
        <v>0</v>
      </c>
      <c r="AB142" s="218">
        <f>VLOOKUP(Z142,'cuoc vc'!$E$50:$N$64,10)</f>
        <v>0</v>
      </c>
      <c r="AC142" s="218">
        <f>VLOOKUP(Z142,'cuoc vc'!$E$50:$P$64,12)</f>
        <v>38500</v>
      </c>
      <c r="AD142" s="218" t="str">
        <f>VLOOKUP(Z142,'cuoc vc'!$E$50:$H$64,4)</f>
        <v>Tấn</v>
      </c>
      <c r="AE142" s="218"/>
      <c r="AF142" s="218"/>
    </row>
    <row r="143" spans="1:32" ht="24" hidden="1" x14ac:dyDescent="0.2">
      <c r="A143" s="249"/>
      <c r="B143" s="41" t="s">
        <v>204</v>
      </c>
      <c r="C143" s="42" t="s">
        <v>73</v>
      </c>
      <c r="D143" s="26">
        <v>1E-3</v>
      </c>
      <c r="E143" s="43">
        <v>19415</v>
      </c>
      <c r="F143" s="28">
        <f t="shared" si="45"/>
        <v>17650</v>
      </c>
      <c r="G143" s="29"/>
      <c r="H143" s="30"/>
      <c r="I143" s="30">
        <f>$I$10+$N$10+$S$10+$I$11+$N$11+$S$11</f>
        <v>0</v>
      </c>
      <c r="J143" s="31">
        <f>D143*'cuoc vc'!$B$10*$X$23</f>
        <v>0</v>
      </c>
      <c r="K143" s="30">
        <f t="shared" si="46"/>
        <v>0</v>
      </c>
      <c r="L143" s="30">
        <f>D143*'cuoc vc'!$D$39</f>
        <v>0</v>
      </c>
      <c r="M143" s="32">
        <f t="shared" si="28"/>
        <v>0</v>
      </c>
      <c r="N143" s="33">
        <f t="shared" si="33"/>
        <v>0</v>
      </c>
      <c r="O143" s="238"/>
      <c r="P143" s="34"/>
      <c r="Q143" s="35">
        <f t="shared" si="35"/>
        <v>0</v>
      </c>
      <c r="R143" s="36">
        <f t="shared" si="29"/>
        <v>0</v>
      </c>
      <c r="S143" s="35">
        <f t="shared" si="47"/>
        <v>26.95</v>
      </c>
      <c r="T143" s="44">
        <f t="shared" si="30"/>
        <v>26.95</v>
      </c>
      <c r="U143" s="39">
        <f t="shared" si="36"/>
        <v>17700</v>
      </c>
      <c r="V143" s="40">
        <v>2</v>
      </c>
      <c r="W143" s="251">
        <v>1.1000000000000001</v>
      </c>
      <c r="Y143" s="26">
        <v>1E-3</v>
      </c>
      <c r="Z143" s="219">
        <v>12</v>
      </c>
      <c r="AA143" s="219">
        <f>VLOOKUP(Z143,'cuoc vc'!$E$50:$L$64,8)</f>
        <v>0</v>
      </c>
      <c r="AB143" s="218">
        <f>VLOOKUP(Z143,'cuoc vc'!$E$50:$N$64,10)</f>
        <v>0</v>
      </c>
      <c r="AC143" s="218">
        <f>VLOOKUP(Z143,'cuoc vc'!$E$50:$P$64,12)</f>
        <v>38500</v>
      </c>
      <c r="AD143" s="218" t="str">
        <f>VLOOKUP(Z143,'cuoc vc'!$E$50:$H$64,4)</f>
        <v>Tấn</v>
      </c>
      <c r="AE143" s="218"/>
      <c r="AF143" s="218"/>
    </row>
    <row r="144" spans="1:32" hidden="1" x14ac:dyDescent="0.2">
      <c r="A144" s="249"/>
      <c r="B144" s="41" t="s">
        <v>205</v>
      </c>
      <c r="C144" s="42" t="s">
        <v>73</v>
      </c>
      <c r="D144" s="26">
        <v>1E-3</v>
      </c>
      <c r="E144" s="43">
        <v>19415</v>
      </c>
      <c r="F144" s="28">
        <f t="shared" si="45"/>
        <v>17650</v>
      </c>
      <c r="G144" s="29"/>
      <c r="H144" s="30"/>
      <c r="I144" s="30">
        <f>$I$10+$N$10+$S$10+$I$11+$N$11+$S$11</f>
        <v>0</v>
      </c>
      <c r="J144" s="31">
        <f>D144*'cuoc vc'!$B$10*$X$23</f>
        <v>0</v>
      </c>
      <c r="K144" s="30">
        <f t="shared" si="46"/>
        <v>0</v>
      </c>
      <c r="L144" s="30">
        <f>D144*'cuoc vc'!$D$39</f>
        <v>0</v>
      </c>
      <c r="M144" s="32">
        <f t="shared" si="28"/>
        <v>0</v>
      </c>
      <c r="N144" s="33">
        <f t="shared" si="33"/>
        <v>0</v>
      </c>
      <c r="O144" s="238"/>
      <c r="P144" s="34"/>
      <c r="Q144" s="35">
        <f t="shared" si="35"/>
        <v>0</v>
      </c>
      <c r="R144" s="36">
        <f t="shared" si="29"/>
        <v>0</v>
      </c>
      <c r="S144" s="35">
        <f t="shared" si="47"/>
        <v>26.95</v>
      </c>
      <c r="T144" s="44">
        <f t="shared" si="30"/>
        <v>26.95</v>
      </c>
      <c r="U144" s="39">
        <f t="shared" si="36"/>
        <v>17700</v>
      </c>
      <c r="V144" s="40">
        <v>2</v>
      </c>
      <c r="W144" s="251">
        <v>1.1000000000000001</v>
      </c>
      <c r="Y144" s="26">
        <v>1E-3</v>
      </c>
      <c r="Z144" s="219">
        <v>12</v>
      </c>
      <c r="AA144" s="219">
        <f>VLOOKUP(Z144,'cuoc vc'!$E$50:$L$64,8)</f>
        <v>0</v>
      </c>
      <c r="AB144" s="218">
        <f>VLOOKUP(Z144,'cuoc vc'!$E$50:$N$64,10)</f>
        <v>0</v>
      </c>
      <c r="AC144" s="218">
        <f>VLOOKUP(Z144,'cuoc vc'!$E$50:$P$64,12)</f>
        <v>38500</v>
      </c>
      <c r="AD144" s="218" t="str">
        <f>VLOOKUP(Z144,'cuoc vc'!$E$50:$H$64,4)</f>
        <v>Tấn</v>
      </c>
      <c r="AE144" s="218"/>
      <c r="AF144" s="218"/>
    </row>
    <row r="145" spans="1:32" hidden="1" x14ac:dyDescent="0.2">
      <c r="A145" s="249"/>
      <c r="B145" s="41" t="s">
        <v>206</v>
      </c>
      <c r="C145" s="42" t="s">
        <v>73</v>
      </c>
      <c r="D145" s="26">
        <v>1E-3</v>
      </c>
      <c r="E145" s="43">
        <v>19250</v>
      </c>
      <c r="F145" s="28">
        <f t="shared" si="45"/>
        <v>17500</v>
      </c>
      <c r="G145" s="29"/>
      <c r="H145" s="30"/>
      <c r="I145" s="30">
        <f>$I$10+$N$10+$S$10+$I$11+$N$11+$S$11</f>
        <v>0</v>
      </c>
      <c r="J145" s="31">
        <f>D145*'cuoc vc'!$B$10*$X$23</f>
        <v>0</v>
      </c>
      <c r="K145" s="30">
        <f t="shared" si="46"/>
        <v>0</v>
      </c>
      <c r="L145" s="30">
        <f>D145*'cuoc vc'!$D$39</f>
        <v>0</v>
      </c>
      <c r="M145" s="32">
        <f t="shared" si="28"/>
        <v>0</v>
      </c>
      <c r="N145" s="33">
        <f t="shared" si="33"/>
        <v>0</v>
      </c>
      <c r="O145" s="238"/>
      <c r="P145" s="34"/>
      <c r="Q145" s="35">
        <f t="shared" si="35"/>
        <v>0</v>
      </c>
      <c r="R145" s="36">
        <f t="shared" si="29"/>
        <v>0</v>
      </c>
      <c r="S145" s="35">
        <f t="shared" si="47"/>
        <v>26.95</v>
      </c>
      <c r="T145" s="44">
        <f t="shared" si="30"/>
        <v>26.95</v>
      </c>
      <c r="U145" s="39">
        <f t="shared" si="36"/>
        <v>17500</v>
      </c>
      <c r="V145" s="40">
        <v>2</v>
      </c>
      <c r="W145" s="251">
        <v>1.1000000000000001</v>
      </c>
      <c r="Y145" s="26">
        <v>1E-3</v>
      </c>
      <c r="Z145" s="219">
        <v>12</v>
      </c>
      <c r="AA145" s="219">
        <f>VLOOKUP(Z145,'cuoc vc'!$E$50:$L$64,8)</f>
        <v>0</v>
      </c>
      <c r="AB145" s="218">
        <f>VLOOKUP(Z145,'cuoc vc'!$E$50:$N$64,10)</f>
        <v>0</v>
      </c>
      <c r="AC145" s="218">
        <f>VLOOKUP(Z145,'cuoc vc'!$E$50:$P$64,12)</f>
        <v>38500</v>
      </c>
      <c r="AD145" s="218" t="str">
        <f>VLOOKUP(Z145,'cuoc vc'!$E$50:$H$64,4)</f>
        <v>Tấn</v>
      </c>
      <c r="AE145" s="218"/>
      <c r="AF145" s="218"/>
    </row>
    <row r="146" spans="1:32" hidden="1" x14ac:dyDescent="0.2">
      <c r="A146" s="249"/>
      <c r="B146" s="51" t="s">
        <v>207</v>
      </c>
      <c r="C146" s="42"/>
      <c r="D146" s="26"/>
      <c r="E146" s="27"/>
      <c r="F146" s="28">
        <f t="shared" si="45"/>
        <v>0</v>
      </c>
      <c r="G146" s="29"/>
      <c r="H146" s="30"/>
      <c r="I146" s="30"/>
      <c r="J146" s="31">
        <f>D146*'cuoc vc'!$B$10</f>
        <v>0</v>
      </c>
      <c r="K146" s="30">
        <f t="shared" si="46"/>
        <v>0</v>
      </c>
      <c r="L146" s="30">
        <f>D146*'cuoc vc'!$D$39</f>
        <v>0</v>
      </c>
      <c r="M146" s="32">
        <f t="shared" si="28"/>
        <v>0</v>
      </c>
      <c r="N146" s="33"/>
      <c r="O146" s="238"/>
      <c r="P146" s="34"/>
      <c r="Q146" s="35">
        <f t="shared" si="35"/>
        <v>0</v>
      </c>
      <c r="R146" s="36">
        <f t="shared" si="29"/>
        <v>0</v>
      </c>
      <c r="S146" s="35">
        <f t="shared" si="47"/>
        <v>0</v>
      </c>
      <c r="T146" s="44">
        <f t="shared" si="30"/>
        <v>0</v>
      </c>
      <c r="U146" s="39">
        <f>ROUND((F146+M146+Q146+T146),-2)</f>
        <v>0</v>
      </c>
      <c r="V146" s="40">
        <v>2</v>
      </c>
      <c r="W146" s="251">
        <v>1.1000000000000001</v>
      </c>
      <c r="Y146" s="26"/>
      <c r="Z146" s="219">
        <v>12</v>
      </c>
      <c r="AA146" s="219">
        <f>VLOOKUP(Z146,'cuoc vc'!$E$50:$L$64,8)</f>
        <v>0</v>
      </c>
      <c r="AB146" s="218">
        <f>VLOOKUP(Z146,'cuoc vc'!$E$50:$N$64,10)</f>
        <v>0</v>
      </c>
      <c r="AC146" s="218">
        <f>VLOOKUP(Z146,'cuoc vc'!$E$50:$P$64,12)</f>
        <v>38500</v>
      </c>
      <c r="AD146" s="218" t="str">
        <f>VLOOKUP(Z146,'cuoc vc'!$E$50:$H$64,4)</f>
        <v>Tấn</v>
      </c>
      <c r="AE146" s="218"/>
      <c r="AF146" s="218"/>
    </row>
    <row r="147" spans="1:32" hidden="1" x14ac:dyDescent="0.2">
      <c r="A147" s="249"/>
      <c r="B147" s="41" t="s">
        <v>208</v>
      </c>
      <c r="C147" s="42" t="s">
        <v>197</v>
      </c>
      <c r="D147" s="26">
        <v>1E-3</v>
      </c>
      <c r="E147" s="43">
        <v>26400</v>
      </c>
      <c r="F147" s="28">
        <f t="shared" si="45"/>
        <v>23999.999999999996</v>
      </c>
      <c r="G147" s="29"/>
      <c r="H147" s="30"/>
      <c r="I147" s="30">
        <f>$I$10+$N$10+$S$10+$I$11+$N$11+$S$11</f>
        <v>0</v>
      </c>
      <c r="J147" s="31">
        <f>D147*'cuoc vc'!$B$10*$X$23</f>
        <v>0</v>
      </c>
      <c r="K147" s="30">
        <f t="shared" si="46"/>
        <v>0</v>
      </c>
      <c r="L147" s="30">
        <f>D147*'cuoc vc'!$D$39</f>
        <v>0</v>
      </c>
      <c r="M147" s="32">
        <f t="shared" si="28"/>
        <v>0</v>
      </c>
      <c r="N147" s="33">
        <f t="shared" si="33"/>
        <v>0</v>
      </c>
      <c r="O147" s="238"/>
      <c r="P147" s="34"/>
      <c r="Q147" s="35">
        <f t="shared" si="35"/>
        <v>0</v>
      </c>
      <c r="R147" s="36">
        <f t="shared" si="29"/>
        <v>0</v>
      </c>
      <c r="S147" s="35">
        <f t="shared" si="47"/>
        <v>26.95</v>
      </c>
      <c r="T147" s="44">
        <f t="shared" si="30"/>
        <v>26.95</v>
      </c>
      <c r="U147" s="39">
        <f>ROUND((F147+M147+Q147+T147),-2)</f>
        <v>24000</v>
      </c>
      <c r="V147" s="40">
        <v>2</v>
      </c>
      <c r="W147" s="251">
        <v>1.1000000000000001</v>
      </c>
      <c r="Y147" s="26">
        <v>1E-3</v>
      </c>
      <c r="Z147" s="219">
        <v>12</v>
      </c>
      <c r="AA147" s="219">
        <f>VLOOKUP(Z147,'cuoc vc'!$E$50:$L$64,8)</f>
        <v>0</v>
      </c>
      <c r="AB147" s="218">
        <f>VLOOKUP(Z147,'cuoc vc'!$E$50:$N$64,10)</f>
        <v>0</v>
      </c>
      <c r="AC147" s="218">
        <f>VLOOKUP(Z147,'cuoc vc'!$E$50:$P$64,12)</f>
        <v>38500</v>
      </c>
      <c r="AD147" s="218" t="str">
        <f>VLOOKUP(Z147,'cuoc vc'!$E$50:$H$64,4)</f>
        <v>Tấn</v>
      </c>
      <c r="AE147" s="218"/>
      <c r="AF147" s="218"/>
    </row>
    <row r="148" spans="1:32" hidden="1" x14ac:dyDescent="0.2">
      <c r="A148" s="249"/>
      <c r="B148" s="41" t="s">
        <v>209</v>
      </c>
      <c r="C148" s="42" t="s">
        <v>73</v>
      </c>
      <c r="D148" s="26">
        <v>1E-3</v>
      </c>
      <c r="E148" s="43">
        <v>28500</v>
      </c>
      <c r="F148" s="28">
        <f t="shared" si="45"/>
        <v>25909.090909090908</v>
      </c>
      <c r="G148" s="29"/>
      <c r="H148" s="30"/>
      <c r="I148" s="30">
        <f>$I$10+$N$10+$S$10+$I$11+$N$11+$S$11</f>
        <v>0</v>
      </c>
      <c r="J148" s="31">
        <f>D148*'cuoc vc'!$B$10*$X$23</f>
        <v>0</v>
      </c>
      <c r="K148" s="30">
        <f t="shared" si="46"/>
        <v>0</v>
      </c>
      <c r="L148" s="30">
        <f>D148*'cuoc vc'!$D$39</f>
        <v>0</v>
      </c>
      <c r="M148" s="32">
        <f t="shared" si="28"/>
        <v>0</v>
      </c>
      <c r="N148" s="33">
        <f t="shared" si="33"/>
        <v>0</v>
      </c>
      <c r="O148" s="238"/>
      <c r="P148" s="34"/>
      <c r="Q148" s="35">
        <f t="shared" si="35"/>
        <v>0</v>
      </c>
      <c r="R148" s="36">
        <f t="shared" si="29"/>
        <v>0</v>
      </c>
      <c r="S148" s="35">
        <f t="shared" si="47"/>
        <v>26.95</v>
      </c>
      <c r="T148" s="44">
        <f t="shared" si="30"/>
        <v>26.95</v>
      </c>
      <c r="U148" s="39">
        <f>ROUND((F148+M148+Q148+T148),-2)</f>
        <v>25900</v>
      </c>
      <c r="V148" s="40">
        <v>2</v>
      </c>
      <c r="W148" s="251">
        <v>1.1000000000000001</v>
      </c>
      <c r="Y148" s="26">
        <v>1E-3</v>
      </c>
      <c r="Z148" s="219">
        <v>12</v>
      </c>
      <c r="AA148" s="219">
        <f>VLOOKUP(Z148,'cuoc vc'!$E$50:$L$64,8)</f>
        <v>0</v>
      </c>
      <c r="AB148" s="218">
        <f>VLOOKUP(Z148,'cuoc vc'!$E$50:$N$64,10)</f>
        <v>0</v>
      </c>
      <c r="AC148" s="218">
        <f>VLOOKUP(Z148,'cuoc vc'!$E$50:$P$64,12)</f>
        <v>38500</v>
      </c>
      <c r="AD148" s="218" t="str">
        <f>VLOOKUP(Z148,'cuoc vc'!$E$50:$H$64,4)</f>
        <v>Tấn</v>
      </c>
      <c r="AE148" s="218"/>
      <c r="AF148" s="218"/>
    </row>
    <row r="149" spans="1:32" hidden="1" x14ac:dyDescent="0.2">
      <c r="A149" s="249"/>
      <c r="B149" s="41" t="s">
        <v>210</v>
      </c>
      <c r="C149" s="42" t="s">
        <v>73</v>
      </c>
      <c r="D149" s="26">
        <v>1E-3</v>
      </c>
      <c r="E149" s="43">
        <v>29000</v>
      </c>
      <c r="F149" s="28">
        <f t="shared" si="45"/>
        <v>26363.63636363636</v>
      </c>
      <c r="G149" s="29"/>
      <c r="H149" s="30"/>
      <c r="I149" s="30">
        <f>$I$10+$N$10+$S$10+$I$11+$N$11+$S$11</f>
        <v>0</v>
      </c>
      <c r="J149" s="31">
        <f>D149*'cuoc vc'!$B$10*$X$23</f>
        <v>0</v>
      </c>
      <c r="K149" s="30">
        <f t="shared" si="46"/>
        <v>0</v>
      </c>
      <c r="L149" s="30">
        <f>D149*'cuoc vc'!$D$39</f>
        <v>0</v>
      </c>
      <c r="M149" s="32">
        <f t="shared" si="28"/>
        <v>0</v>
      </c>
      <c r="N149" s="33">
        <f t="shared" si="33"/>
        <v>0</v>
      </c>
      <c r="O149" s="238"/>
      <c r="P149" s="34"/>
      <c r="Q149" s="35">
        <f t="shared" si="35"/>
        <v>0</v>
      </c>
      <c r="R149" s="36">
        <f t="shared" si="29"/>
        <v>0</v>
      </c>
      <c r="S149" s="35">
        <f t="shared" si="47"/>
        <v>26.95</v>
      </c>
      <c r="T149" s="44">
        <f t="shared" si="30"/>
        <v>26.95</v>
      </c>
      <c r="U149" s="39">
        <f>ROUND((F149+M149+Q149+T149),-2)</f>
        <v>26400</v>
      </c>
      <c r="V149" s="40">
        <v>2</v>
      </c>
      <c r="W149" s="251">
        <v>1.1000000000000001</v>
      </c>
      <c r="Y149" s="26">
        <v>1E-3</v>
      </c>
      <c r="Z149" s="219">
        <v>12</v>
      </c>
      <c r="AA149" s="219">
        <f>VLOOKUP(Z149,'cuoc vc'!$E$50:$L$64,8)</f>
        <v>0</v>
      </c>
      <c r="AB149" s="218">
        <f>VLOOKUP(Z149,'cuoc vc'!$E$50:$N$64,10)</f>
        <v>0</v>
      </c>
      <c r="AC149" s="218">
        <f>VLOOKUP(Z149,'cuoc vc'!$E$50:$P$64,12)</f>
        <v>38500</v>
      </c>
      <c r="AD149" s="218" t="str">
        <f>VLOOKUP(Z149,'cuoc vc'!$E$50:$H$64,4)</f>
        <v>Tấn</v>
      </c>
      <c r="AE149" s="218"/>
      <c r="AF149" s="218"/>
    </row>
    <row r="150" spans="1:32" hidden="1" x14ac:dyDescent="0.2">
      <c r="A150" s="249"/>
      <c r="B150" s="41" t="s">
        <v>211</v>
      </c>
      <c r="C150" s="42" t="s">
        <v>73</v>
      </c>
      <c r="D150" s="26">
        <v>1E-3</v>
      </c>
      <c r="E150" s="43">
        <v>29000</v>
      </c>
      <c r="F150" s="28">
        <f t="shared" si="45"/>
        <v>26363.63636363636</v>
      </c>
      <c r="G150" s="29"/>
      <c r="H150" s="30"/>
      <c r="I150" s="30">
        <f>$I$10+$N$10+$S$10+$I$11+$N$11+$S$11</f>
        <v>0</v>
      </c>
      <c r="J150" s="31">
        <f>D150*'cuoc vc'!$B$10*$X$23</f>
        <v>0</v>
      </c>
      <c r="K150" s="30">
        <f t="shared" si="46"/>
        <v>0</v>
      </c>
      <c r="L150" s="30">
        <f>D150*'cuoc vc'!$D$39</f>
        <v>0</v>
      </c>
      <c r="M150" s="32">
        <f t="shared" si="28"/>
        <v>0</v>
      </c>
      <c r="N150" s="33">
        <f t="shared" si="33"/>
        <v>0</v>
      </c>
      <c r="O150" s="238"/>
      <c r="P150" s="34"/>
      <c r="Q150" s="35">
        <f t="shared" si="35"/>
        <v>0</v>
      </c>
      <c r="R150" s="36">
        <f t="shared" si="29"/>
        <v>0</v>
      </c>
      <c r="S150" s="35">
        <f t="shared" si="47"/>
        <v>26.95</v>
      </c>
      <c r="T150" s="44">
        <f t="shared" si="30"/>
        <v>26.95</v>
      </c>
      <c r="U150" s="39">
        <f>ROUND((F150+M150+Q150+T150),-2)</f>
        <v>26400</v>
      </c>
      <c r="V150" s="40">
        <v>2</v>
      </c>
      <c r="W150" s="251">
        <v>1.1000000000000001</v>
      </c>
      <c r="Y150" s="26">
        <v>1E-3</v>
      </c>
      <c r="Z150" s="219">
        <v>12</v>
      </c>
      <c r="AA150" s="219">
        <f>VLOOKUP(Z150,'cuoc vc'!$E$50:$L$64,8)</f>
        <v>0</v>
      </c>
      <c r="AB150" s="218">
        <f>VLOOKUP(Z150,'cuoc vc'!$E$50:$N$64,10)</f>
        <v>0</v>
      </c>
      <c r="AC150" s="218">
        <f>VLOOKUP(Z150,'cuoc vc'!$E$50:$P$64,12)</f>
        <v>38500</v>
      </c>
      <c r="AD150" s="218" t="str">
        <f>VLOOKUP(Z150,'cuoc vc'!$E$50:$H$64,4)</f>
        <v>Tấn</v>
      </c>
      <c r="AE150" s="218"/>
      <c r="AF150" s="218"/>
    </row>
    <row r="151" spans="1:32" hidden="1" x14ac:dyDescent="0.2">
      <c r="A151" s="249"/>
      <c r="B151" s="51" t="s">
        <v>212</v>
      </c>
      <c r="C151" s="42"/>
      <c r="D151" s="26"/>
      <c r="E151" s="27"/>
      <c r="F151" s="28">
        <f t="shared" si="45"/>
        <v>0</v>
      </c>
      <c r="G151" s="29"/>
      <c r="H151" s="30"/>
      <c r="I151" s="30"/>
      <c r="J151" s="31">
        <f>D151*'cuoc vc'!$B$10</f>
        <v>0</v>
      </c>
      <c r="K151" s="30">
        <f t="shared" si="46"/>
        <v>0</v>
      </c>
      <c r="L151" s="30">
        <f>D151*'cuoc vc'!$D$39</f>
        <v>0</v>
      </c>
      <c r="M151" s="32">
        <f t="shared" si="28"/>
        <v>0</v>
      </c>
      <c r="N151" s="33"/>
      <c r="O151" s="238"/>
      <c r="P151" s="34"/>
      <c r="Q151" s="35">
        <f t="shared" si="35"/>
        <v>0</v>
      </c>
      <c r="R151" s="36">
        <f t="shared" si="29"/>
        <v>0</v>
      </c>
      <c r="S151" s="35">
        <f t="shared" si="47"/>
        <v>0</v>
      </c>
      <c r="T151" s="44">
        <f t="shared" si="30"/>
        <v>0</v>
      </c>
      <c r="U151" s="39">
        <f t="shared" si="36"/>
        <v>0</v>
      </c>
      <c r="V151" s="40">
        <v>2</v>
      </c>
      <c r="W151" s="251">
        <v>1.1000000000000001</v>
      </c>
      <c r="Y151" s="26"/>
      <c r="Z151" s="219">
        <v>12</v>
      </c>
      <c r="AA151" s="219">
        <f>VLOOKUP(Z151,'cuoc vc'!$E$50:$L$64,8)</f>
        <v>0</v>
      </c>
      <c r="AB151" s="218">
        <f>VLOOKUP(Z151,'cuoc vc'!$E$50:$N$64,10)</f>
        <v>0</v>
      </c>
      <c r="AC151" s="218">
        <f>VLOOKUP(Z151,'cuoc vc'!$E$50:$P$64,12)</f>
        <v>38500</v>
      </c>
      <c r="AD151" s="218" t="str">
        <f>VLOOKUP(Z151,'cuoc vc'!$E$50:$H$64,4)</f>
        <v>Tấn</v>
      </c>
      <c r="AE151" s="218"/>
      <c r="AF151" s="218"/>
    </row>
    <row r="152" spans="1:32" ht="24" hidden="1" x14ac:dyDescent="0.2">
      <c r="A152" s="249"/>
      <c r="B152" s="41" t="s">
        <v>213</v>
      </c>
      <c r="C152" s="42" t="s">
        <v>197</v>
      </c>
      <c r="D152" s="26">
        <v>1E-3</v>
      </c>
      <c r="E152" s="43">
        <v>30470</v>
      </c>
      <c r="F152" s="28">
        <f t="shared" si="45"/>
        <v>27699.999999999996</v>
      </c>
      <c r="G152" s="29"/>
      <c r="H152" s="30"/>
      <c r="I152" s="30">
        <f t="shared" ref="I152:I163" si="48">$I$10+$N$10+$S$10+$I$11+$N$11+$S$11</f>
        <v>0</v>
      </c>
      <c r="J152" s="31">
        <f>D152*'cuoc vc'!$B$10*$X$23</f>
        <v>0</v>
      </c>
      <c r="K152" s="30">
        <f t="shared" si="46"/>
        <v>0</v>
      </c>
      <c r="L152" s="30">
        <f>D152*'cuoc vc'!$D$39</f>
        <v>0</v>
      </c>
      <c r="M152" s="32">
        <f t="shared" ref="M152:M215" si="49">J152+L152</f>
        <v>0</v>
      </c>
      <c r="N152" s="33">
        <f t="shared" si="33"/>
        <v>0</v>
      </c>
      <c r="O152" s="238"/>
      <c r="P152" s="34"/>
      <c r="Q152" s="35">
        <f t="shared" si="35"/>
        <v>0</v>
      </c>
      <c r="R152" s="36">
        <f t="shared" ref="R152:R215" si="50">AA152</f>
        <v>0</v>
      </c>
      <c r="S152" s="35">
        <f t="shared" si="47"/>
        <v>26.95</v>
      </c>
      <c r="T152" s="44">
        <f t="shared" ref="T152:T215" si="51">R152+S152</f>
        <v>26.95</v>
      </c>
      <c r="U152" s="39">
        <f t="shared" si="36"/>
        <v>27700</v>
      </c>
      <c r="V152" s="40">
        <v>2</v>
      </c>
      <c r="W152" s="251">
        <v>1.1000000000000001</v>
      </c>
      <c r="Y152" s="26">
        <v>1E-3</v>
      </c>
      <c r="Z152" s="219">
        <v>12</v>
      </c>
      <c r="AA152" s="219">
        <f>VLOOKUP(Z152,'cuoc vc'!$E$50:$L$64,8)</f>
        <v>0</v>
      </c>
      <c r="AB152" s="218">
        <f>VLOOKUP(Z152,'cuoc vc'!$E$50:$N$64,10)</f>
        <v>0</v>
      </c>
      <c r="AC152" s="218">
        <f>VLOOKUP(Z152,'cuoc vc'!$E$50:$P$64,12)</f>
        <v>38500</v>
      </c>
      <c r="AD152" s="218" t="str">
        <f>VLOOKUP(Z152,'cuoc vc'!$E$50:$H$64,4)</f>
        <v>Tấn</v>
      </c>
      <c r="AE152" s="218"/>
      <c r="AF152" s="218"/>
    </row>
    <row r="153" spans="1:32" ht="24" hidden="1" x14ac:dyDescent="0.2">
      <c r="A153" s="249"/>
      <c r="B153" s="41" t="s">
        <v>214</v>
      </c>
      <c r="C153" s="42" t="s">
        <v>73</v>
      </c>
      <c r="D153" s="26">
        <v>1E-3</v>
      </c>
      <c r="E153" s="43">
        <v>29590</v>
      </c>
      <c r="F153" s="28">
        <f t="shared" si="45"/>
        <v>26899.999999999996</v>
      </c>
      <c r="G153" s="29"/>
      <c r="H153" s="30"/>
      <c r="I153" s="30">
        <f t="shared" si="48"/>
        <v>0</v>
      </c>
      <c r="J153" s="31">
        <f>D153*'cuoc vc'!$B$10*$X$23</f>
        <v>0</v>
      </c>
      <c r="K153" s="30">
        <f t="shared" si="46"/>
        <v>0</v>
      </c>
      <c r="L153" s="30">
        <f>D153*'cuoc vc'!$D$39</f>
        <v>0</v>
      </c>
      <c r="M153" s="32">
        <f t="shared" si="49"/>
        <v>0</v>
      </c>
      <c r="N153" s="33">
        <f t="shared" si="33"/>
        <v>0</v>
      </c>
      <c r="O153" s="238"/>
      <c r="P153" s="34"/>
      <c r="Q153" s="35">
        <f t="shared" si="35"/>
        <v>0</v>
      </c>
      <c r="R153" s="36">
        <f t="shared" si="50"/>
        <v>0</v>
      </c>
      <c r="S153" s="35">
        <f t="shared" si="47"/>
        <v>26.95</v>
      </c>
      <c r="T153" s="44">
        <f t="shared" si="51"/>
        <v>26.95</v>
      </c>
      <c r="U153" s="39">
        <f t="shared" si="36"/>
        <v>26900</v>
      </c>
      <c r="V153" s="40">
        <v>2</v>
      </c>
      <c r="W153" s="251">
        <v>1.1000000000000001</v>
      </c>
      <c r="Y153" s="26">
        <v>1E-3</v>
      </c>
      <c r="Z153" s="219">
        <v>12</v>
      </c>
      <c r="AA153" s="219">
        <f>VLOOKUP(Z153,'cuoc vc'!$E$50:$L$64,8)</f>
        <v>0</v>
      </c>
      <c r="AB153" s="218">
        <f>VLOOKUP(Z153,'cuoc vc'!$E$50:$N$64,10)</f>
        <v>0</v>
      </c>
      <c r="AC153" s="218">
        <f>VLOOKUP(Z153,'cuoc vc'!$E$50:$P$64,12)</f>
        <v>38500</v>
      </c>
      <c r="AD153" s="218" t="str">
        <f>VLOOKUP(Z153,'cuoc vc'!$E$50:$H$64,4)</f>
        <v>Tấn</v>
      </c>
      <c r="AE153" s="218"/>
      <c r="AF153" s="218"/>
    </row>
    <row r="154" spans="1:32" ht="24" hidden="1" x14ac:dyDescent="0.2">
      <c r="A154" s="249"/>
      <c r="B154" s="41" t="s">
        <v>215</v>
      </c>
      <c r="C154" s="42" t="s">
        <v>73</v>
      </c>
      <c r="D154" s="26">
        <v>1E-3</v>
      </c>
      <c r="E154" s="43">
        <v>29260</v>
      </c>
      <c r="F154" s="28">
        <f t="shared" si="45"/>
        <v>26599.999999999996</v>
      </c>
      <c r="G154" s="29"/>
      <c r="H154" s="30"/>
      <c r="I154" s="30">
        <f t="shared" si="48"/>
        <v>0</v>
      </c>
      <c r="J154" s="31">
        <f>D154*'cuoc vc'!$B$10*$X$23</f>
        <v>0</v>
      </c>
      <c r="K154" s="30">
        <f t="shared" si="46"/>
        <v>0</v>
      </c>
      <c r="L154" s="30">
        <f>D154*'cuoc vc'!$D$39</f>
        <v>0</v>
      </c>
      <c r="M154" s="32">
        <f t="shared" si="49"/>
        <v>0</v>
      </c>
      <c r="N154" s="33">
        <f t="shared" ref="N154:N185" si="52">$J$13+$J$14+$O$13+$O$14+$T$13+$T$14</f>
        <v>0</v>
      </c>
      <c r="O154" s="238"/>
      <c r="P154" s="34"/>
      <c r="Q154" s="35">
        <f t="shared" ref="Q154:Q217" si="53">$O154+$P154</f>
        <v>0</v>
      </c>
      <c r="R154" s="36">
        <f t="shared" si="50"/>
        <v>0</v>
      </c>
      <c r="S154" s="35">
        <f t="shared" si="47"/>
        <v>26.95</v>
      </c>
      <c r="T154" s="44">
        <f t="shared" si="51"/>
        <v>26.95</v>
      </c>
      <c r="U154" s="39">
        <f t="shared" ref="U154:U216" si="54">ROUND((F154+M154+Q154+T154),-2)</f>
        <v>26600</v>
      </c>
      <c r="V154" s="40">
        <v>2</v>
      </c>
      <c r="W154" s="251">
        <v>1.1000000000000001</v>
      </c>
      <c r="Y154" s="26">
        <v>1E-3</v>
      </c>
      <c r="Z154" s="219">
        <v>12</v>
      </c>
      <c r="AA154" s="219">
        <f>VLOOKUP(Z154,'cuoc vc'!$E$50:$L$64,8)</f>
        <v>0</v>
      </c>
      <c r="AB154" s="218">
        <f>VLOOKUP(Z154,'cuoc vc'!$E$50:$N$64,10)</f>
        <v>0</v>
      </c>
      <c r="AC154" s="218">
        <f>VLOOKUP(Z154,'cuoc vc'!$E$50:$P$64,12)</f>
        <v>38500</v>
      </c>
      <c r="AD154" s="218" t="str">
        <f>VLOOKUP(Z154,'cuoc vc'!$E$50:$H$64,4)</f>
        <v>Tấn</v>
      </c>
      <c r="AE154" s="218"/>
      <c r="AF154" s="218"/>
    </row>
    <row r="155" spans="1:32" ht="24" hidden="1" x14ac:dyDescent="0.2">
      <c r="A155" s="249"/>
      <c r="B155" s="41" t="s">
        <v>216</v>
      </c>
      <c r="C155" s="42" t="s">
        <v>73</v>
      </c>
      <c r="D155" s="26">
        <v>1E-3</v>
      </c>
      <c r="E155" s="43">
        <v>29260</v>
      </c>
      <c r="F155" s="28">
        <f t="shared" si="45"/>
        <v>26599.999999999996</v>
      </c>
      <c r="G155" s="29"/>
      <c r="H155" s="30"/>
      <c r="I155" s="30">
        <f t="shared" si="48"/>
        <v>0</v>
      </c>
      <c r="J155" s="31">
        <f>D155*'cuoc vc'!$B$10*$X$23</f>
        <v>0</v>
      </c>
      <c r="K155" s="30">
        <f t="shared" si="46"/>
        <v>0</v>
      </c>
      <c r="L155" s="30">
        <f>D155*'cuoc vc'!$D$39</f>
        <v>0</v>
      </c>
      <c r="M155" s="32">
        <f t="shared" si="49"/>
        <v>0</v>
      </c>
      <c r="N155" s="33">
        <f t="shared" si="52"/>
        <v>0</v>
      </c>
      <c r="O155" s="238"/>
      <c r="P155" s="34"/>
      <c r="Q155" s="35">
        <f t="shared" si="53"/>
        <v>0</v>
      </c>
      <c r="R155" s="36">
        <f t="shared" si="50"/>
        <v>0</v>
      </c>
      <c r="S155" s="35">
        <f t="shared" si="47"/>
        <v>26.95</v>
      </c>
      <c r="T155" s="44">
        <f t="shared" si="51"/>
        <v>26.95</v>
      </c>
      <c r="U155" s="39">
        <f t="shared" si="54"/>
        <v>26600</v>
      </c>
      <c r="V155" s="40">
        <v>2</v>
      </c>
      <c r="W155" s="251">
        <v>1.1000000000000001</v>
      </c>
      <c r="Y155" s="26">
        <v>1E-3</v>
      </c>
      <c r="Z155" s="219">
        <v>12</v>
      </c>
      <c r="AA155" s="219">
        <f>VLOOKUP(Z155,'cuoc vc'!$E$50:$L$64,8)</f>
        <v>0</v>
      </c>
      <c r="AB155" s="218">
        <f>VLOOKUP(Z155,'cuoc vc'!$E$50:$N$64,10)</f>
        <v>0</v>
      </c>
      <c r="AC155" s="218">
        <f>VLOOKUP(Z155,'cuoc vc'!$E$50:$P$64,12)</f>
        <v>38500</v>
      </c>
      <c r="AD155" s="218" t="str">
        <f>VLOOKUP(Z155,'cuoc vc'!$E$50:$H$64,4)</f>
        <v>Tấn</v>
      </c>
      <c r="AE155" s="218"/>
      <c r="AF155" s="218"/>
    </row>
    <row r="156" spans="1:32" ht="24" hidden="1" x14ac:dyDescent="0.2">
      <c r="A156" s="249"/>
      <c r="B156" s="41" t="s">
        <v>217</v>
      </c>
      <c r="C156" s="42" t="s">
        <v>73</v>
      </c>
      <c r="D156" s="26">
        <v>1E-3</v>
      </c>
      <c r="E156" s="43">
        <v>29480</v>
      </c>
      <c r="F156" s="28">
        <f t="shared" si="45"/>
        <v>26799.999999999996</v>
      </c>
      <c r="G156" s="29"/>
      <c r="H156" s="30"/>
      <c r="I156" s="30">
        <f t="shared" si="48"/>
        <v>0</v>
      </c>
      <c r="J156" s="31">
        <f>D156*'cuoc vc'!$B$10*$X$23</f>
        <v>0</v>
      </c>
      <c r="K156" s="30">
        <f t="shared" si="46"/>
        <v>0</v>
      </c>
      <c r="L156" s="30">
        <f>D156*'cuoc vc'!$D$39</f>
        <v>0</v>
      </c>
      <c r="M156" s="32">
        <f t="shared" si="49"/>
        <v>0</v>
      </c>
      <c r="N156" s="33">
        <f t="shared" si="52"/>
        <v>0</v>
      </c>
      <c r="O156" s="238"/>
      <c r="P156" s="34"/>
      <c r="Q156" s="35">
        <f t="shared" si="53"/>
        <v>0</v>
      </c>
      <c r="R156" s="36">
        <f t="shared" si="50"/>
        <v>0</v>
      </c>
      <c r="S156" s="35">
        <f t="shared" si="47"/>
        <v>26.95</v>
      </c>
      <c r="T156" s="44">
        <f t="shared" si="51"/>
        <v>26.95</v>
      </c>
      <c r="U156" s="39">
        <f t="shared" si="54"/>
        <v>26800</v>
      </c>
      <c r="V156" s="40">
        <v>2</v>
      </c>
      <c r="W156" s="251">
        <v>1.1000000000000001</v>
      </c>
      <c r="Y156" s="26">
        <v>1E-3</v>
      </c>
      <c r="Z156" s="219">
        <v>12</v>
      </c>
      <c r="AA156" s="219">
        <f>VLOOKUP(Z156,'cuoc vc'!$E$50:$L$64,8)</f>
        <v>0</v>
      </c>
      <c r="AB156" s="218">
        <f>VLOOKUP(Z156,'cuoc vc'!$E$50:$N$64,10)</f>
        <v>0</v>
      </c>
      <c r="AC156" s="218">
        <f>VLOOKUP(Z156,'cuoc vc'!$E$50:$P$64,12)</f>
        <v>38500</v>
      </c>
      <c r="AD156" s="218" t="str">
        <f>VLOOKUP(Z156,'cuoc vc'!$E$50:$H$64,4)</f>
        <v>Tấn</v>
      </c>
      <c r="AE156" s="218"/>
      <c r="AF156" s="218"/>
    </row>
    <row r="157" spans="1:32" ht="24" hidden="1" x14ac:dyDescent="0.2">
      <c r="A157" s="249"/>
      <c r="B157" s="41" t="s">
        <v>218</v>
      </c>
      <c r="C157" s="42" t="s">
        <v>73</v>
      </c>
      <c r="D157" s="26">
        <v>1E-3</v>
      </c>
      <c r="E157" s="43">
        <v>29700</v>
      </c>
      <c r="F157" s="28">
        <f t="shared" si="45"/>
        <v>26999.999999999996</v>
      </c>
      <c r="G157" s="29"/>
      <c r="H157" s="30"/>
      <c r="I157" s="30">
        <f t="shared" si="48"/>
        <v>0</v>
      </c>
      <c r="J157" s="31">
        <f>D157*'cuoc vc'!$B$10*$X$23</f>
        <v>0</v>
      </c>
      <c r="K157" s="30">
        <f t="shared" si="46"/>
        <v>0</v>
      </c>
      <c r="L157" s="30">
        <f>D157*'cuoc vc'!$D$39</f>
        <v>0</v>
      </c>
      <c r="M157" s="32">
        <f t="shared" si="49"/>
        <v>0</v>
      </c>
      <c r="N157" s="33">
        <f t="shared" si="52"/>
        <v>0</v>
      </c>
      <c r="O157" s="238"/>
      <c r="P157" s="34"/>
      <c r="Q157" s="35">
        <f t="shared" si="53"/>
        <v>0</v>
      </c>
      <c r="R157" s="36">
        <f t="shared" si="50"/>
        <v>0</v>
      </c>
      <c r="S157" s="35">
        <f t="shared" si="47"/>
        <v>26.95</v>
      </c>
      <c r="T157" s="44">
        <f t="shared" si="51"/>
        <v>26.95</v>
      </c>
      <c r="U157" s="39">
        <f t="shared" si="54"/>
        <v>27000</v>
      </c>
      <c r="V157" s="40">
        <v>2</v>
      </c>
      <c r="W157" s="251">
        <v>1.1000000000000001</v>
      </c>
      <c r="Y157" s="26">
        <v>1E-3</v>
      </c>
      <c r="Z157" s="219">
        <v>12</v>
      </c>
      <c r="AA157" s="219">
        <f>VLOOKUP(Z157,'cuoc vc'!$E$50:$L$64,8)</f>
        <v>0</v>
      </c>
      <c r="AB157" s="218">
        <f>VLOOKUP(Z157,'cuoc vc'!$E$50:$N$64,10)</f>
        <v>0</v>
      </c>
      <c r="AC157" s="218">
        <f>VLOOKUP(Z157,'cuoc vc'!$E$50:$P$64,12)</f>
        <v>38500</v>
      </c>
      <c r="AD157" s="218" t="str">
        <f>VLOOKUP(Z157,'cuoc vc'!$E$50:$H$64,4)</f>
        <v>Tấn</v>
      </c>
      <c r="AE157" s="218"/>
      <c r="AF157" s="218"/>
    </row>
    <row r="158" spans="1:32" ht="24" hidden="1" x14ac:dyDescent="0.2">
      <c r="A158" s="249"/>
      <c r="B158" s="41" t="s">
        <v>219</v>
      </c>
      <c r="C158" s="42" t="s">
        <v>73</v>
      </c>
      <c r="D158" s="26">
        <v>1E-3</v>
      </c>
      <c r="E158" s="43">
        <v>30360</v>
      </c>
      <c r="F158" s="28">
        <f t="shared" si="45"/>
        <v>27599.999999999996</v>
      </c>
      <c r="G158" s="29"/>
      <c r="H158" s="30"/>
      <c r="I158" s="30">
        <f t="shared" si="48"/>
        <v>0</v>
      </c>
      <c r="J158" s="31">
        <f>D158*'cuoc vc'!$B$10*$X$23</f>
        <v>0</v>
      </c>
      <c r="K158" s="30">
        <f t="shared" si="46"/>
        <v>0</v>
      </c>
      <c r="L158" s="30">
        <f>D158*'cuoc vc'!$D$39</f>
        <v>0</v>
      </c>
      <c r="M158" s="32">
        <f t="shared" si="49"/>
        <v>0</v>
      </c>
      <c r="N158" s="33">
        <f t="shared" si="52"/>
        <v>0</v>
      </c>
      <c r="O158" s="238"/>
      <c r="P158" s="34"/>
      <c r="Q158" s="35">
        <f t="shared" si="53"/>
        <v>0</v>
      </c>
      <c r="R158" s="36">
        <f t="shared" si="50"/>
        <v>0</v>
      </c>
      <c r="S158" s="35">
        <f t="shared" si="47"/>
        <v>26.95</v>
      </c>
      <c r="T158" s="44">
        <f t="shared" si="51"/>
        <v>26.95</v>
      </c>
      <c r="U158" s="39">
        <f t="shared" si="54"/>
        <v>27600</v>
      </c>
      <c r="V158" s="40">
        <v>2</v>
      </c>
      <c r="W158" s="251">
        <v>1.1000000000000001</v>
      </c>
      <c r="Y158" s="26">
        <v>1E-3</v>
      </c>
      <c r="Z158" s="219">
        <v>12</v>
      </c>
      <c r="AA158" s="219">
        <f>VLOOKUP(Z158,'cuoc vc'!$E$50:$L$64,8)</f>
        <v>0</v>
      </c>
      <c r="AB158" s="218">
        <f>VLOOKUP(Z158,'cuoc vc'!$E$50:$N$64,10)</f>
        <v>0</v>
      </c>
      <c r="AC158" s="218">
        <f>VLOOKUP(Z158,'cuoc vc'!$E$50:$P$64,12)</f>
        <v>38500</v>
      </c>
      <c r="AD158" s="218" t="str">
        <f>VLOOKUP(Z158,'cuoc vc'!$E$50:$H$64,4)</f>
        <v>Tấn</v>
      </c>
      <c r="AE158" s="218"/>
      <c r="AF158" s="218"/>
    </row>
    <row r="159" spans="1:32" ht="24" hidden="1" x14ac:dyDescent="0.2">
      <c r="A159" s="249"/>
      <c r="B159" s="41" t="s">
        <v>220</v>
      </c>
      <c r="C159" s="42" t="s">
        <v>73</v>
      </c>
      <c r="D159" s="26">
        <v>1E-3</v>
      </c>
      <c r="E159" s="43">
        <v>36960</v>
      </c>
      <c r="F159" s="28">
        <f t="shared" si="45"/>
        <v>33600</v>
      </c>
      <c r="G159" s="29"/>
      <c r="H159" s="30"/>
      <c r="I159" s="30">
        <f t="shared" si="48"/>
        <v>0</v>
      </c>
      <c r="J159" s="31">
        <f>D159*'cuoc vc'!$B$10*$X$23</f>
        <v>0</v>
      </c>
      <c r="K159" s="30">
        <f t="shared" si="46"/>
        <v>0</v>
      </c>
      <c r="L159" s="30">
        <f>D159*'cuoc vc'!$D$39</f>
        <v>0</v>
      </c>
      <c r="M159" s="32">
        <f t="shared" si="49"/>
        <v>0</v>
      </c>
      <c r="N159" s="33">
        <f t="shared" si="52"/>
        <v>0</v>
      </c>
      <c r="O159" s="238"/>
      <c r="P159" s="34"/>
      <c r="Q159" s="35">
        <f t="shared" si="53"/>
        <v>0</v>
      </c>
      <c r="R159" s="36">
        <f t="shared" si="50"/>
        <v>0</v>
      </c>
      <c r="S159" s="35">
        <f t="shared" si="47"/>
        <v>26.95</v>
      </c>
      <c r="T159" s="44">
        <f t="shared" si="51"/>
        <v>26.95</v>
      </c>
      <c r="U159" s="39">
        <f t="shared" si="54"/>
        <v>33600</v>
      </c>
      <c r="V159" s="40">
        <v>2</v>
      </c>
      <c r="W159" s="251">
        <v>1.1000000000000001</v>
      </c>
      <c r="Y159" s="26">
        <v>1E-3</v>
      </c>
      <c r="Z159" s="219">
        <v>12</v>
      </c>
      <c r="AA159" s="219">
        <f>VLOOKUP(Z159,'cuoc vc'!$E$50:$L$64,8)</f>
        <v>0</v>
      </c>
      <c r="AB159" s="218">
        <f>VLOOKUP(Z159,'cuoc vc'!$E$50:$N$64,10)</f>
        <v>0</v>
      </c>
      <c r="AC159" s="218">
        <f>VLOOKUP(Z159,'cuoc vc'!$E$50:$P$64,12)</f>
        <v>38500</v>
      </c>
      <c r="AD159" s="218" t="str">
        <f>VLOOKUP(Z159,'cuoc vc'!$E$50:$H$64,4)</f>
        <v>Tấn</v>
      </c>
      <c r="AE159" s="218"/>
      <c r="AF159" s="218"/>
    </row>
    <row r="160" spans="1:32" ht="24" hidden="1" x14ac:dyDescent="0.2">
      <c r="A160" s="249"/>
      <c r="B160" s="41" t="s">
        <v>221</v>
      </c>
      <c r="C160" s="42" t="s">
        <v>73</v>
      </c>
      <c r="D160" s="26">
        <v>1E-3</v>
      </c>
      <c r="E160" s="43">
        <v>36080</v>
      </c>
      <c r="F160" s="28">
        <f t="shared" si="45"/>
        <v>32800</v>
      </c>
      <c r="G160" s="29"/>
      <c r="H160" s="30"/>
      <c r="I160" s="30">
        <f t="shared" si="48"/>
        <v>0</v>
      </c>
      <c r="J160" s="31">
        <f>D160*'cuoc vc'!$B$10*$X$23</f>
        <v>0</v>
      </c>
      <c r="K160" s="30">
        <f t="shared" si="46"/>
        <v>0</v>
      </c>
      <c r="L160" s="30">
        <f>D160*'cuoc vc'!$D$39</f>
        <v>0</v>
      </c>
      <c r="M160" s="32">
        <f t="shared" si="49"/>
        <v>0</v>
      </c>
      <c r="N160" s="33">
        <f t="shared" si="52"/>
        <v>0</v>
      </c>
      <c r="O160" s="238"/>
      <c r="P160" s="34"/>
      <c r="Q160" s="35">
        <f t="shared" si="53"/>
        <v>0</v>
      </c>
      <c r="R160" s="36">
        <f t="shared" si="50"/>
        <v>0</v>
      </c>
      <c r="S160" s="35">
        <f t="shared" si="47"/>
        <v>26.95</v>
      </c>
      <c r="T160" s="44">
        <f t="shared" si="51"/>
        <v>26.95</v>
      </c>
      <c r="U160" s="39">
        <f t="shared" si="54"/>
        <v>32800</v>
      </c>
      <c r="V160" s="40">
        <v>2</v>
      </c>
      <c r="W160" s="251">
        <v>1.1000000000000001</v>
      </c>
      <c r="Y160" s="26">
        <v>1E-3</v>
      </c>
      <c r="Z160" s="219">
        <v>12</v>
      </c>
      <c r="AA160" s="219">
        <f>VLOOKUP(Z160,'cuoc vc'!$E$50:$L$64,8)</f>
        <v>0</v>
      </c>
      <c r="AB160" s="218">
        <f>VLOOKUP(Z160,'cuoc vc'!$E$50:$N$64,10)</f>
        <v>0</v>
      </c>
      <c r="AC160" s="218">
        <f>VLOOKUP(Z160,'cuoc vc'!$E$50:$P$64,12)</f>
        <v>38500</v>
      </c>
      <c r="AD160" s="218" t="str">
        <f>VLOOKUP(Z160,'cuoc vc'!$E$50:$H$64,4)</f>
        <v>Tấn</v>
      </c>
      <c r="AE160" s="218"/>
      <c r="AF160" s="218"/>
    </row>
    <row r="161" spans="1:32" ht="24" hidden="1" x14ac:dyDescent="0.2">
      <c r="A161" s="249"/>
      <c r="B161" s="41" t="s">
        <v>222</v>
      </c>
      <c r="C161" s="42" t="s">
        <v>73</v>
      </c>
      <c r="D161" s="26">
        <v>1E-3</v>
      </c>
      <c r="E161" s="43">
        <v>36080</v>
      </c>
      <c r="F161" s="28">
        <f t="shared" si="45"/>
        <v>32800</v>
      </c>
      <c r="G161" s="29"/>
      <c r="H161" s="30"/>
      <c r="I161" s="30">
        <f t="shared" si="48"/>
        <v>0</v>
      </c>
      <c r="J161" s="31">
        <f>D161*'cuoc vc'!$B$10*$X$23</f>
        <v>0</v>
      </c>
      <c r="K161" s="30">
        <f t="shared" si="46"/>
        <v>0</v>
      </c>
      <c r="L161" s="30">
        <f>D161*'cuoc vc'!$D$39</f>
        <v>0</v>
      </c>
      <c r="M161" s="32">
        <f t="shared" si="49"/>
        <v>0</v>
      </c>
      <c r="N161" s="33">
        <f t="shared" si="52"/>
        <v>0</v>
      </c>
      <c r="O161" s="238"/>
      <c r="P161" s="34"/>
      <c r="Q161" s="35">
        <f t="shared" si="53"/>
        <v>0</v>
      </c>
      <c r="R161" s="36">
        <f t="shared" si="50"/>
        <v>0</v>
      </c>
      <c r="S161" s="35">
        <f t="shared" si="47"/>
        <v>26.95</v>
      </c>
      <c r="T161" s="44">
        <f t="shared" si="51"/>
        <v>26.95</v>
      </c>
      <c r="U161" s="39">
        <f t="shared" si="54"/>
        <v>32800</v>
      </c>
      <c r="V161" s="40">
        <v>2</v>
      </c>
      <c r="W161" s="251">
        <v>1.1000000000000001</v>
      </c>
      <c r="Y161" s="26">
        <v>1E-3</v>
      </c>
      <c r="Z161" s="219">
        <v>12</v>
      </c>
      <c r="AA161" s="219">
        <f>VLOOKUP(Z161,'cuoc vc'!$E$50:$L$64,8)</f>
        <v>0</v>
      </c>
      <c r="AB161" s="218">
        <f>VLOOKUP(Z161,'cuoc vc'!$E$50:$N$64,10)</f>
        <v>0</v>
      </c>
      <c r="AC161" s="218">
        <f>VLOOKUP(Z161,'cuoc vc'!$E$50:$P$64,12)</f>
        <v>38500</v>
      </c>
      <c r="AD161" s="218" t="str">
        <f>VLOOKUP(Z161,'cuoc vc'!$E$50:$H$64,4)</f>
        <v>Tấn</v>
      </c>
      <c r="AE161" s="218"/>
      <c r="AF161" s="218"/>
    </row>
    <row r="162" spans="1:32" ht="24" hidden="1" x14ac:dyDescent="0.2">
      <c r="A162" s="249"/>
      <c r="B162" s="41" t="s">
        <v>223</v>
      </c>
      <c r="C162" s="42" t="s">
        <v>73</v>
      </c>
      <c r="D162" s="26">
        <v>1E-3</v>
      </c>
      <c r="E162" s="43">
        <v>37180</v>
      </c>
      <c r="F162" s="28">
        <f t="shared" si="45"/>
        <v>33800</v>
      </c>
      <c r="G162" s="29"/>
      <c r="H162" s="30"/>
      <c r="I162" s="30">
        <f t="shared" si="48"/>
        <v>0</v>
      </c>
      <c r="J162" s="31">
        <f>D162*'cuoc vc'!$B$10*$X$23</f>
        <v>0</v>
      </c>
      <c r="K162" s="30">
        <f t="shared" si="46"/>
        <v>0</v>
      </c>
      <c r="L162" s="30">
        <f>D162*'cuoc vc'!$D$39</f>
        <v>0</v>
      </c>
      <c r="M162" s="32">
        <f t="shared" si="49"/>
        <v>0</v>
      </c>
      <c r="N162" s="33">
        <f t="shared" si="52"/>
        <v>0</v>
      </c>
      <c r="O162" s="238"/>
      <c r="P162" s="34"/>
      <c r="Q162" s="35">
        <f t="shared" si="53"/>
        <v>0</v>
      </c>
      <c r="R162" s="36">
        <f t="shared" si="50"/>
        <v>0</v>
      </c>
      <c r="S162" s="35">
        <f t="shared" si="47"/>
        <v>26.95</v>
      </c>
      <c r="T162" s="44">
        <f t="shared" si="51"/>
        <v>26.95</v>
      </c>
      <c r="U162" s="39">
        <f t="shared" si="54"/>
        <v>33800</v>
      </c>
      <c r="V162" s="40">
        <v>2</v>
      </c>
      <c r="W162" s="251">
        <v>1.1000000000000001</v>
      </c>
      <c r="Y162" s="26">
        <v>1E-3</v>
      </c>
      <c r="Z162" s="219">
        <v>12</v>
      </c>
      <c r="AA162" s="219">
        <f>VLOOKUP(Z162,'cuoc vc'!$E$50:$L$64,8)</f>
        <v>0</v>
      </c>
      <c r="AB162" s="218">
        <f>VLOOKUP(Z162,'cuoc vc'!$E$50:$N$64,10)</f>
        <v>0</v>
      </c>
      <c r="AC162" s="218">
        <f>VLOOKUP(Z162,'cuoc vc'!$E$50:$P$64,12)</f>
        <v>38500</v>
      </c>
      <c r="AD162" s="218" t="str">
        <f>VLOOKUP(Z162,'cuoc vc'!$E$50:$H$64,4)</f>
        <v>Tấn</v>
      </c>
      <c r="AE162" s="218"/>
      <c r="AF162" s="218"/>
    </row>
    <row r="163" spans="1:32" ht="24" hidden="1" x14ac:dyDescent="0.2">
      <c r="A163" s="249"/>
      <c r="B163" s="41" t="s">
        <v>224</v>
      </c>
      <c r="C163" s="42" t="s">
        <v>73</v>
      </c>
      <c r="D163" s="26">
        <v>1E-3</v>
      </c>
      <c r="E163" s="43">
        <v>30690</v>
      </c>
      <c r="F163" s="28">
        <f t="shared" si="45"/>
        <v>27899.999999999996</v>
      </c>
      <c r="G163" s="29"/>
      <c r="H163" s="30"/>
      <c r="I163" s="30">
        <f t="shared" si="48"/>
        <v>0</v>
      </c>
      <c r="J163" s="31">
        <f>D163*'cuoc vc'!$B$10*$X$23</f>
        <v>0</v>
      </c>
      <c r="K163" s="30">
        <f t="shared" si="46"/>
        <v>0</v>
      </c>
      <c r="L163" s="30">
        <f>D163*'cuoc vc'!$D$39</f>
        <v>0</v>
      </c>
      <c r="M163" s="32">
        <f t="shared" si="49"/>
        <v>0</v>
      </c>
      <c r="N163" s="33">
        <f t="shared" si="52"/>
        <v>0</v>
      </c>
      <c r="O163" s="238"/>
      <c r="P163" s="34"/>
      <c r="Q163" s="35">
        <f t="shared" si="53"/>
        <v>0</v>
      </c>
      <c r="R163" s="36">
        <f t="shared" si="50"/>
        <v>0</v>
      </c>
      <c r="S163" s="35">
        <f t="shared" si="47"/>
        <v>26.95</v>
      </c>
      <c r="T163" s="44">
        <f t="shared" si="51"/>
        <v>26.95</v>
      </c>
      <c r="U163" s="39">
        <f t="shared" si="54"/>
        <v>27900</v>
      </c>
      <c r="V163" s="40">
        <v>2</v>
      </c>
      <c r="W163" s="251">
        <v>1.1000000000000001</v>
      </c>
      <c r="Y163" s="26">
        <v>1E-3</v>
      </c>
      <c r="Z163" s="219">
        <v>12</v>
      </c>
      <c r="AA163" s="219">
        <f>VLOOKUP(Z163,'cuoc vc'!$E$50:$L$64,8)</f>
        <v>0</v>
      </c>
      <c r="AB163" s="218">
        <f>VLOOKUP(Z163,'cuoc vc'!$E$50:$N$64,10)</f>
        <v>0</v>
      </c>
      <c r="AC163" s="218">
        <f>VLOOKUP(Z163,'cuoc vc'!$E$50:$P$64,12)</f>
        <v>38500</v>
      </c>
      <c r="AD163" s="218" t="str">
        <f>VLOOKUP(Z163,'cuoc vc'!$E$50:$H$64,4)</f>
        <v>Tấn</v>
      </c>
      <c r="AE163" s="218"/>
      <c r="AF163" s="218"/>
    </row>
    <row r="164" spans="1:32" hidden="1" x14ac:dyDescent="0.2">
      <c r="A164" s="249" t="s">
        <v>225</v>
      </c>
      <c r="B164" s="24" t="s">
        <v>226</v>
      </c>
      <c r="C164" s="42"/>
      <c r="D164" s="26"/>
      <c r="E164" s="27"/>
      <c r="F164" s="28">
        <f t="shared" si="45"/>
        <v>0</v>
      </c>
      <c r="G164" s="29"/>
      <c r="H164" s="30"/>
      <c r="I164" s="30"/>
      <c r="J164" s="31">
        <f>D164*'cuoc vc'!$B$11</f>
        <v>0</v>
      </c>
      <c r="K164" s="30">
        <f t="shared" si="46"/>
        <v>0</v>
      </c>
      <c r="L164" s="30">
        <f>D164*'cuoc vc'!$D$39</f>
        <v>0</v>
      </c>
      <c r="M164" s="32">
        <f t="shared" si="49"/>
        <v>0</v>
      </c>
      <c r="N164" s="33"/>
      <c r="O164" s="238"/>
      <c r="P164" s="34"/>
      <c r="Q164" s="35">
        <f t="shared" si="53"/>
        <v>0</v>
      </c>
      <c r="R164" s="36">
        <f t="shared" si="50"/>
        <v>0</v>
      </c>
      <c r="S164" s="35">
        <f t="shared" ref="S164:S170" si="55">(AB164)*0.7</f>
        <v>0</v>
      </c>
      <c r="T164" s="44">
        <f t="shared" si="51"/>
        <v>0</v>
      </c>
      <c r="U164" s="39">
        <f t="shared" si="54"/>
        <v>0</v>
      </c>
      <c r="V164" s="40">
        <v>3</v>
      </c>
      <c r="W164" s="251"/>
      <c r="Y164" s="26"/>
      <c r="Z164" s="219"/>
      <c r="AA164" s="219"/>
      <c r="AB164" s="218"/>
      <c r="AC164" s="218"/>
      <c r="AD164" s="218"/>
      <c r="AE164" s="218"/>
      <c r="AF164" s="218"/>
    </row>
    <row r="165" spans="1:32" hidden="1" x14ac:dyDescent="0.2">
      <c r="A165" s="249"/>
      <c r="B165" s="51" t="s">
        <v>227</v>
      </c>
      <c r="C165" s="42"/>
      <c r="D165" s="26"/>
      <c r="E165" s="27"/>
      <c r="F165" s="28">
        <f t="shared" si="45"/>
        <v>0</v>
      </c>
      <c r="G165" s="29"/>
      <c r="H165" s="30"/>
      <c r="I165" s="30"/>
      <c r="J165" s="31">
        <f>D165*'cuoc vc'!$B$11</f>
        <v>0</v>
      </c>
      <c r="K165" s="30">
        <f t="shared" si="46"/>
        <v>0</v>
      </c>
      <c r="L165" s="30">
        <f>D165*'cuoc vc'!$D$39</f>
        <v>0</v>
      </c>
      <c r="M165" s="32">
        <f t="shared" si="49"/>
        <v>0</v>
      </c>
      <c r="N165" s="33"/>
      <c r="O165" s="238"/>
      <c r="P165" s="34"/>
      <c r="Q165" s="35">
        <f t="shared" si="53"/>
        <v>0</v>
      </c>
      <c r="R165" s="36">
        <f t="shared" si="50"/>
        <v>0</v>
      </c>
      <c r="S165" s="35">
        <f t="shared" si="55"/>
        <v>0</v>
      </c>
      <c r="T165" s="44">
        <f t="shared" si="51"/>
        <v>0</v>
      </c>
      <c r="U165" s="39">
        <f t="shared" si="54"/>
        <v>0</v>
      </c>
      <c r="V165" s="40">
        <v>3</v>
      </c>
      <c r="W165" s="251"/>
      <c r="Y165" s="26"/>
      <c r="Z165" s="219"/>
      <c r="AA165" s="219"/>
      <c r="AB165" s="218"/>
      <c r="AC165" s="218"/>
      <c r="AD165" s="218"/>
      <c r="AE165" s="218"/>
      <c r="AF165" s="218"/>
    </row>
    <row r="166" spans="1:32" hidden="1" x14ac:dyDescent="0.2">
      <c r="A166" s="249"/>
      <c r="B166" s="41" t="s">
        <v>228</v>
      </c>
      <c r="C166" s="42" t="s">
        <v>229</v>
      </c>
      <c r="D166" s="26">
        <v>1E-3</v>
      </c>
      <c r="E166" s="43">
        <v>23550</v>
      </c>
      <c r="F166" s="28">
        <f t="shared" si="45"/>
        <v>21409.090909090908</v>
      </c>
      <c r="G166" s="29"/>
      <c r="H166" s="30"/>
      <c r="I166" s="30">
        <f>$I$10+$N$10+$S$10+$I$11+$N$11+$S$11</f>
        <v>0</v>
      </c>
      <c r="J166" s="31">
        <f>D166*'cuoc vc'!$B$11*$X$23</f>
        <v>0</v>
      </c>
      <c r="K166" s="30">
        <f t="shared" si="46"/>
        <v>0</v>
      </c>
      <c r="L166" s="30">
        <f>D166*'cuoc vc'!$D$39</f>
        <v>0</v>
      </c>
      <c r="M166" s="32">
        <f t="shared" si="49"/>
        <v>0</v>
      </c>
      <c r="N166" s="33">
        <f t="shared" si="52"/>
        <v>0</v>
      </c>
      <c r="O166" s="238"/>
      <c r="P166" s="34"/>
      <c r="Q166" s="35">
        <f t="shared" si="53"/>
        <v>0</v>
      </c>
      <c r="R166" s="36">
        <f t="shared" si="50"/>
        <v>0</v>
      </c>
      <c r="S166" s="35">
        <f t="shared" si="55"/>
        <v>0</v>
      </c>
      <c r="T166" s="44">
        <f t="shared" si="51"/>
        <v>0</v>
      </c>
      <c r="U166" s="39">
        <f t="shared" si="54"/>
        <v>21400</v>
      </c>
      <c r="V166" s="40">
        <v>3</v>
      </c>
      <c r="W166" s="251">
        <v>1.3</v>
      </c>
      <c r="Y166" s="26">
        <v>1E-3</v>
      </c>
      <c r="Z166" s="219"/>
      <c r="AA166" s="219"/>
      <c r="AB166" s="218"/>
      <c r="AC166" s="218"/>
      <c r="AD166" s="218"/>
      <c r="AE166" s="218"/>
      <c r="AF166" s="218"/>
    </row>
    <row r="167" spans="1:32" hidden="1" x14ac:dyDescent="0.2">
      <c r="A167" s="249"/>
      <c r="B167" s="51" t="s">
        <v>230</v>
      </c>
      <c r="C167" s="42"/>
      <c r="D167" s="26"/>
      <c r="E167" s="27"/>
      <c r="F167" s="28">
        <f t="shared" si="45"/>
        <v>0</v>
      </c>
      <c r="G167" s="29"/>
      <c r="H167" s="30"/>
      <c r="I167" s="30"/>
      <c r="J167" s="31">
        <f>D167*'cuoc vc'!$B$11</f>
        <v>0</v>
      </c>
      <c r="K167" s="30">
        <f t="shared" si="46"/>
        <v>0</v>
      </c>
      <c r="L167" s="30">
        <f>D167*'cuoc vc'!$D$39</f>
        <v>0</v>
      </c>
      <c r="M167" s="32">
        <f t="shared" si="49"/>
        <v>0</v>
      </c>
      <c r="N167" s="33">
        <f t="shared" si="52"/>
        <v>0</v>
      </c>
      <c r="O167" s="238"/>
      <c r="P167" s="34"/>
      <c r="Q167" s="35">
        <f t="shared" si="53"/>
        <v>0</v>
      </c>
      <c r="R167" s="36">
        <f t="shared" si="50"/>
        <v>0</v>
      </c>
      <c r="S167" s="35">
        <f t="shared" si="55"/>
        <v>0</v>
      </c>
      <c r="T167" s="44">
        <f t="shared" si="51"/>
        <v>0</v>
      </c>
      <c r="U167" s="39">
        <f t="shared" si="54"/>
        <v>0</v>
      </c>
      <c r="V167" s="40">
        <v>3</v>
      </c>
      <c r="W167" s="251"/>
      <c r="Y167" s="26"/>
      <c r="Z167" s="219"/>
      <c r="AA167" s="219"/>
      <c r="AB167" s="218"/>
      <c r="AC167" s="218"/>
      <c r="AD167" s="218"/>
      <c r="AE167" s="218"/>
      <c r="AF167" s="218"/>
    </row>
    <row r="168" spans="1:32" hidden="1" x14ac:dyDescent="0.2">
      <c r="A168" s="249"/>
      <c r="B168" s="41" t="s">
        <v>231</v>
      </c>
      <c r="C168" s="42" t="s">
        <v>229</v>
      </c>
      <c r="D168" s="26">
        <v>1E-3</v>
      </c>
      <c r="E168" s="43">
        <v>4288</v>
      </c>
      <c r="F168" s="28">
        <f t="shared" si="45"/>
        <v>3898.181818181818</v>
      </c>
      <c r="G168" s="29"/>
      <c r="H168" s="30"/>
      <c r="I168" s="30">
        <f t="shared" ref="I168:I174" si="56">$I$10+$N$10+$S$10+$I$11+$N$11+$S$11</f>
        <v>0</v>
      </c>
      <c r="J168" s="31">
        <f>D168*'cuoc vc'!$B$11*$X$23</f>
        <v>0</v>
      </c>
      <c r="K168" s="30">
        <f t="shared" si="46"/>
        <v>0</v>
      </c>
      <c r="L168" s="30">
        <f>D168*'cuoc vc'!$D$39</f>
        <v>0</v>
      </c>
      <c r="M168" s="32">
        <f t="shared" si="49"/>
        <v>0</v>
      </c>
      <c r="N168" s="33">
        <f t="shared" si="52"/>
        <v>0</v>
      </c>
      <c r="O168" s="238"/>
      <c r="P168" s="34"/>
      <c r="Q168" s="35">
        <f t="shared" si="53"/>
        <v>0</v>
      </c>
      <c r="R168" s="36">
        <f t="shared" si="50"/>
        <v>0</v>
      </c>
      <c r="S168" s="35">
        <f t="shared" si="55"/>
        <v>0</v>
      </c>
      <c r="T168" s="44">
        <f t="shared" si="51"/>
        <v>0</v>
      </c>
      <c r="U168" s="39">
        <f t="shared" si="54"/>
        <v>3900</v>
      </c>
      <c r="V168" s="40">
        <v>3</v>
      </c>
      <c r="W168" s="251">
        <v>1.3</v>
      </c>
      <c r="Y168" s="26">
        <v>1E-3</v>
      </c>
      <c r="Z168" s="219"/>
      <c r="AA168" s="219"/>
      <c r="AB168" s="218"/>
      <c r="AC168" s="218"/>
      <c r="AD168" s="218"/>
      <c r="AE168" s="218"/>
      <c r="AF168" s="218"/>
    </row>
    <row r="169" spans="1:32" hidden="1" x14ac:dyDescent="0.2">
      <c r="A169" s="249"/>
      <c r="B169" s="41" t="s">
        <v>232</v>
      </c>
      <c r="C169" s="42" t="s">
        <v>229</v>
      </c>
      <c r="D169" s="26">
        <v>1E-3</v>
      </c>
      <c r="E169" s="43">
        <v>3488</v>
      </c>
      <c r="F169" s="28">
        <f t="shared" si="45"/>
        <v>3170.9090909090905</v>
      </c>
      <c r="G169" s="29"/>
      <c r="H169" s="30"/>
      <c r="I169" s="30">
        <f t="shared" si="56"/>
        <v>0</v>
      </c>
      <c r="J169" s="31">
        <f>D169*'cuoc vc'!$B$11*$X$23</f>
        <v>0</v>
      </c>
      <c r="K169" s="30">
        <f t="shared" si="46"/>
        <v>0</v>
      </c>
      <c r="L169" s="30">
        <f>D169*'cuoc vc'!$D$39</f>
        <v>0</v>
      </c>
      <c r="M169" s="32">
        <f t="shared" si="49"/>
        <v>0</v>
      </c>
      <c r="N169" s="33">
        <f t="shared" si="52"/>
        <v>0</v>
      </c>
      <c r="O169" s="238"/>
      <c r="P169" s="34"/>
      <c r="Q169" s="35">
        <f t="shared" si="53"/>
        <v>0</v>
      </c>
      <c r="R169" s="36">
        <f t="shared" si="50"/>
        <v>0</v>
      </c>
      <c r="S169" s="35">
        <f t="shared" si="55"/>
        <v>0</v>
      </c>
      <c r="T169" s="44">
        <f t="shared" si="51"/>
        <v>0</v>
      </c>
      <c r="U169" s="39">
        <f>ROUND((F169+M169+Q169+T169),-2)</f>
        <v>3200</v>
      </c>
      <c r="V169" s="40">
        <v>3</v>
      </c>
      <c r="W169" s="251">
        <v>1.3</v>
      </c>
      <c r="Y169" s="26">
        <v>1E-3</v>
      </c>
      <c r="Z169" s="219"/>
      <c r="AA169" s="219"/>
      <c r="AB169" s="218"/>
      <c r="AC169" s="218"/>
      <c r="AD169" s="218"/>
      <c r="AE169" s="218"/>
      <c r="AF169" s="218"/>
    </row>
    <row r="170" spans="1:32" hidden="1" x14ac:dyDescent="0.2">
      <c r="A170" s="249" t="s">
        <v>233</v>
      </c>
      <c r="B170" s="24" t="s">
        <v>234</v>
      </c>
      <c r="C170" s="42" t="s">
        <v>235</v>
      </c>
      <c r="D170" s="26"/>
      <c r="E170" s="27"/>
      <c r="F170" s="28">
        <f t="shared" si="45"/>
        <v>0</v>
      </c>
      <c r="G170" s="29"/>
      <c r="H170" s="30"/>
      <c r="I170" s="30">
        <f t="shared" si="56"/>
        <v>0</v>
      </c>
      <c r="J170" s="31">
        <f>D170*'cuoc vc'!$B$11</f>
        <v>0</v>
      </c>
      <c r="K170" s="30">
        <f t="shared" si="46"/>
        <v>0</v>
      </c>
      <c r="L170" s="30">
        <f>D170*'cuoc vc'!$D$39</f>
        <v>0</v>
      </c>
      <c r="M170" s="32">
        <f t="shared" si="49"/>
        <v>0</v>
      </c>
      <c r="N170" s="33">
        <f t="shared" si="52"/>
        <v>0</v>
      </c>
      <c r="O170" s="238"/>
      <c r="P170" s="34"/>
      <c r="Q170" s="35">
        <f t="shared" si="53"/>
        <v>0</v>
      </c>
      <c r="R170" s="36">
        <f t="shared" si="50"/>
        <v>0</v>
      </c>
      <c r="S170" s="35">
        <f t="shared" si="55"/>
        <v>0</v>
      </c>
      <c r="T170" s="44">
        <f t="shared" si="51"/>
        <v>0</v>
      </c>
      <c r="U170" s="39">
        <f t="shared" si="54"/>
        <v>0</v>
      </c>
      <c r="V170" s="40">
        <v>3</v>
      </c>
      <c r="W170" s="251"/>
      <c r="Y170" s="26"/>
      <c r="Z170" s="219"/>
      <c r="AA170" s="219"/>
      <c r="AB170" s="218"/>
      <c r="AC170" s="218"/>
      <c r="AD170" s="218"/>
      <c r="AE170" s="218"/>
      <c r="AF170" s="218"/>
    </row>
    <row r="171" spans="1:32" hidden="1" x14ac:dyDescent="0.2">
      <c r="A171" s="249"/>
      <c r="B171" s="41" t="s">
        <v>236</v>
      </c>
      <c r="C171" s="42" t="s">
        <v>73</v>
      </c>
      <c r="D171" s="26">
        <v>1.2500000000000001E-2</v>
      </c>
      <c r="E171" s="27">
        <v>135000</v>
      </c>
      <c r="F171" s="28">
        <f t="shared" si="45"/>
        <v>122727.27272727272</v>
      </c>
      <c r="G171" s="29"/>
      <c r="H171" s="30"/>
      <c r="I171" s="30">
        <f t="shared" si="56"/>
        <v>0</v>
      </c>
      <c r="J171" s="31">
        <f>D171*'cuoc vc'!$B$11*$X$23</f>
        <v>0</v>
      </c>
      <c r="K171" s="30">
        <f t="shared" si="46"/>
        <v>0</v>
      </c>
      <c r="L171" s="30">
        <f>D171*'cuoc vc'!$D$39</f>
        <v>0</v>
      </c>
      <c r="M171" s="32">
        <f t="shared" si="49"/>
        <v>0</v>
      </c>
      <c r="N171" s="33">
        <f t="shared" si="52"/>
        <v>0</v>
      </c>
      <c r="O171" s="238"/>
      <c r="P171" s="34"/>
      <c r="Q171" s="35">
        <f t="shared" si="53"/>
        <v>0</v>
      </c>
      <c r="R171" s="36">
        <f t="shared" si="50"/>
        <v>0</v>
      </c>
      <c r="S171" s="35">
        <f>(IF(($J$17+$O$17+$T$17)&gt;0,AC171,AB171))*0.7</f>
        <v>2975</v>
      </c>
      <c r="T171" s="44">
        <f t="shared" si="51"/>
        <v>2975</v>
      </c>
      <c r="U171" s="39">
        <f t="shared" si="54"/>
        <v>125700</v>
      </c>
      <c r="V171" s="40">
        <v>3</v>
      </c>
      <c r="W171" s="251">
        <v>1.3</v>
      </c>
      <c r="Y171" s="26">
        <v>1.2500000000000001E-2</v>
      </c>
      <c r="Z171" s="219">
        <v>13</v>
      </c>
      <c r="AA171" s="219">
        <f>VLOOKUP(Z171,'cuoc vc'!$E$50:$L$64,8)</f>
        <v>0</v>
      </c>
      <c r="AB171" s="218">
        <f>VLOOKUP(Z171,'cuoc vc'!$E$50:$N$64,10)</f>
        <v>0</v>
      </c>
      <c r="AC171" s="218">
        <f>VLOOKUP(Z171,'cuoc vc'!$E$50:$P$64,12)</f>
        <v>4250</v>
      </c>
      <c r="AD171" s="218" t="str">
        <f>VLOOKUP(Z171,'cuoc vc'!$E$50:$H$64,4)</f>
        <v>m²</v>
      </c>
      <c r="AE171" s="218"/>
      <c r="AF171" s="218"/>
    </row>
    <row r="172" spans="1:32" hidden="1" x14ac:dyDescent="0.2">
      <c r="A172" s="249"/>
      <c r="B172" s="41" t="s">
        <v>237</v>
      </c>
      <c r="C172" s="42" t="s">
        <v>73</v>
      </c>
      <c r="D172" s="26">
        <v>1.2500000000000001E-2</v>
      </c>
      <c r="E172" s="27">
        <v>175000</v>
      </c>
      <c r="F172" s="28">
        <f t="shared" si="45"/>
        <v>159090.90909090909</v>
      </c>
      <c r="G172" s="29"/>
      <c r="H172" s="30"/>
      <c r="I172" s="30">
        <f t="shared" si="56"/>
        <v>0</v>
      </c>
      <c r="J172" s="31">
        <f>D172*'cuoc vc'!$B$11*$X$23</f>
        <v>0</v>
      </c>
      <c r="K172" s="30">
        <f t="shared" si="46"/>
        <v>0</v>
      </c>
      <c r="L172" s="30">
        <f>D172*'cuoc vc'!$D$39</f>
        <v>0</v>
      </c>
      <c r="M172" s="32">
        <f t="shared" si="49"/>
        <v>0</v>
      </c>
      <c r="N172" s="33">
        <f t="shared" si="52"/>
        <v>0</v>
      </c>
      <c r="O172" s="238"/>
      <c r="P172" s="34"/>
      <c r="Q172" s="35">
        <f t="shared" si="53"/>
        <v>0</v>
      </c>
      <c r="R172" s="36">
        <f t="shared" si="50"/>
        <v>0</v>
      </c>
      <c r="S172" s="35">
        <f>(IF(($J$17+$O$17+$T$17)&gt;0,AC172,AB172))*0.7</f>
        <v>2975</v>
      </c>
      <c r="T172" s="44">
        <f t="shared" si="51"/>
        <v>2975</v>
      </c>
      <c r="U172" s="39">
        <f t="shared" si="54"/>
        <v>162100</v>
      </c>
      <c r="V172" s="40">
        <v>3</v>
      </c>
      <c r="W172" s="251">
        <v>1.3</v>
      </c>
      <c r="Y172" s="26">
        <v>1.2500000000000001E-2</v>
      </c>
      <c r="Z172" s="219">
        <v>13</v>
      </c>
      <c r="AA172" s="219">
        <f>VLOOKUP(Z172,'cuoc vc'!$E$50:$L$64,8)</f>
        <v>0</v>
      </c>
      <c r="AB172" s="218">
        <f>VLOOKUP(Z172,'cuoc vc'!$E$50:$N$64,10)</f>
        <v>0</v>
      </c>
      <c r="AC172" s="218">
        <f>VLOOKUP(Z172,'cuoc vc'!$E$50:$P$64,12)</f>
        <v>4250</v>
      </c>
      <c r="AD172" s="218" t="str">
        <f>VLOOKUP(Z172,'cuoc vc'!$E$50:$H$64,4)</f>
        <v>m²</v>
      </c>
      <c r="AE172" s="218"/>
      <c r="AF172" s="218"/>
    </row>
    <row r="173" spans="1:32" hidden="1" x14ac:dyDescent="0.2">
      <c r="A173" s="249"/>
      <c r="B173" s="41" t="s">
        <v>238</v>
      </c>
      <c r="C173" s="42" t="s">
        <v>73</v>
      </c>
      <c r="D173" s="26">
        <v>2.5000000000000001E-2</v>
      </c>
      <c r="E173" s="27">
        <v>320000</v>
      </c>
      <c r="F173" s="28">
        <f t="shared" si="45"/>
        <v>290909.09090909088</v>
      </c>
      <c r="G173" s="29"/>
      <c r="H173" s="30"/>
      <c r="I173" s="30">
        <f t="shared" si="56"/>
        <v>0</v>
      </c>
      <c r="J173" s="31">
        <f>D173*'cuoc vc'!$B$11*$X$23</f>
        <v>0</v>
      </c>
      <c r="K173" s="30">
        <f t="shared" si="46"/>
        <v>0</v>
      </c>
      <c r="L173" s="30">
        <f>D173*'cuoc vc'!$D$39</f>
        <v>0</v>
      </c>
      <c r="M173" s="32">
        <f t="shared" si="49"/>
        <v>0</v>
      </c>
      <c r="N173" s="33">
        <f t="shared" si="52"/>
        <v>0</v>
      </c>
      <c r="O173" s="238"/>
      <c r="P173" s="34"/>
      <c r="Q173" s="35">
        <f t="shared" si="53"/>
        <v>0</v>
      </c>
      <c r="R173" s="36">
        <f t="shared" si="50"/>
        <v>0</v>
      </c>
      <c r="S173" s="35">
        <f>(IF(($J$17+$O$17+$T$17)&gt;0,AC173,AB173))*0.7</f>
        <v>2975</v>
      </c>
      <c r="T173" s="44">
        <f t="shared" si="51"/>
        <v>2975</v>
      </c>
      <c r="U173" s="39">
        <f t="shared" si="54"/>
        <v>293900</v>
      </c>
      <c r="V173" s="40">
        <v>3</v>
      </c>
      <c r="W173" s="251">
        <v>1.3</v>
      </c>
      <c r="Y173" s="26">
        <v>2.5000000000000001E-2</v>
      </c>
      <c r="Z173" s="219">
        <v>13</v>
      </c>
      <c r="AA173" s="219">
        <f>VLOOKUP(Z173,'cuoc vc'!$E$50:$L$64,8)</f>
        <v>0</v>
      </c>
      <c r="AB173" s="218">
        <f>VLOOKUP(Z173,'cuoc vc'!$E$50:$N$64,10)</f>
        <v>0</v>
      </c>
      <c r="AC173" s="218">
        <f>VLOOKUP(Z173,'cuoc vc'!$E$50:$P$64,12)</f>
        <v>4250</v>
      </c>
      <c r="AD173" s="218" t="str">
        <f>VLOOKUP(Z173,'cuoc vc'!$E$50:$H$64,4)</f>
        <v>m²</v>
      </c>
      <c r="AE173" s="218"/>
      <c r="AF173" s="218"/>
    </row>
    <row r="174" spans="1:32" hidden="1" x14ac:dyDescent="0.2">
      <c r="A174" s="249"/>
      <c r="B174" s="41" t="s">
        <v>239</v>
      </c>
      <c r="C174" s="42" t="s">
        <v>73</v>
      </c>
      <c r="D174" s="26">
        <v>2.5000000000000001E-2</v>
      </c>
      <c r="E174" s="27">
        <v>360000</v>
      </c>
      <c r="F174" s="28">
        <f t="shared" si="45"/>
        <v>327272.72727272724</v>
      </c>
      <c r="G174" s="29"/>
      <c r="H174" s="30"/>
      <c r="I174" s="30">
        <f t="shared" si="56"/>
        <v>0</v>
      </c>
      <c r="J174" s="31">
        <f>D174*'cuoc vc'!$B$11*$X$23</f>
        <v>0</v>
      </c>
      <c r="K174" s="30">
        <f t="shared" si="46"/>
        <v>0</v>
      </c>
      <c r="L174" s="30">
        <f>D174*'cuoc vc'!$D$39</f>
        <v>0</v>
      </c>
      <c r="M174" s="32">
        <f t="shared" si="49"/>
        <v>0</v>
      </c>
      <c r="N174" s="33">
        <f t="shared" si="52"/>
        <v>0</v>
      </c>
      <c r="O174" s="238"/>
      <c r="P174" s="34"/>
      <c r="Q174" s="35">
        <f t="shared" si="53"/>
        <v>0</v>
      </c>
      <c r="R174" s="36">
        <f t="shared" si="50"/>
        <v>0</v>
      </c>
      <c r="S174" s="35">
        <f>(IF(($J$17+$O$17+$T$17)&gt;0,AC174,AB174))*0.7</f>
        <v>2975</v>
      </c>
      <c r="T174" s="44">
        <f t="shared" si="51"/>
        <v>2975</v>
      </c>
      <c r="U174" s="39">
        <f t="shared" si="54"/>
        <v>330200</v>
      </c>
      <c r="V174" s="40">
        <v>3</v>
      </c>
      <c r="W174" s="251">
        <v>1.3</v>
      </c>
      <c r="Y174" s="26">
        <v>2.5000000000000001E-2</v>
      </c>
      <c r="Z174" s="219">
        <v>13</v>
      </c>
      <c r="AA174" s="219">
        <f>VLOOKUP(Z174,'cuoc vc'!$E$50:$L$64,8)</f>
        <v>0</v>
      </c>
      <c r="AB174" s="218">
        <f>VLOOKUP(Z174,'cuoc vc'!$E$50:$N$64,10)</f>
        <v>0</v>
      </c>
      <c r="AC174" s="218">
        <f>VLOOKUP(Z174,'cuoc vc'!$E$50:$P$64,12)</f>
        <v>4250</v>
      </c>
      <c r="AD174" s="218" t="str">
        <f>VLOOKUP(Z174,'cuoc vc'!$E$50:$H$64,4)</f>
        <v>m²</v>
      </c>
      <c r="AE174" s="218"/>
      <c r="AF174" s="218"/>
    </row>
    <row r="175" spans="1:32" hidden="1" x14ac:dyDescent="0.2">
      <c r="A175" s="249" t="s">
        <v>240</v>
      </c>
      <c r="B175" s="24" t="s">
        <v>241</v>
      </c>
      <c r="C175" s="42"/>
      <c r="D175" s="26"/>
      <c r="E175" s="27"/>
      <c r="F175" s="28">
        <f t="shared" si="45"/>
        <v>0</v>
      </c>
      <c r="G175" s="29"/>
      <c r="H175" s="30"/>
      <c r="I175" s="30"/>
      <c r="J175" s="31">
        <f>D175*'cuoc vc'!$B$10</f>
        <v>0</v>
      </c>
      <c r="K175" s="30">
        <f t="shared" si="46"/>
        <v>0</v>
      </c>
      <c r="L175" s="30">
        <f>D175*'cuoc vc'!$D$39</f>
        <v>0</v>
      </c>
      <c r="M175" s="32">
        <f t="shared" si="49"/>
        <v>0</v>
      </c>
      <c r="N175" s="33"/>
      <c r="O175" s="238"/>
      <c r="P175" s="34"/>
      <c r="Q175" s="35">
        <f t="shared" si="53"/>
        <v>0</v>
      </c>
      <c r="R175" s="36">
        <f t="shared" si="50"/>
        <v>0</v>
      </c>
      <c r="S175" s="35">
        <f t="shared" ref="S175:S238" si="57">(AB175)*0.7</f>
        <v>0</v>
      </c>
      <c r="T175" s="44">
        <f t="shared" si="51"/>
        <v>0</v>
      </c>
      <c r="U175" s="39">
        <f t="shared" si="54"/>
        <v>0</v>
      </c>
      <c r="V175" s="40">
        <v>2</v>
      </c>
      <c r="W175" s="251"/>
      <c r="Y175" s="26"/>
      <c r="Z175" s="219"/>
      <c r="AA175" s="219"/>
      <c r="AB175" s="218"/>
      <c r="AC175" s="218"/>
      <c r="AD175" s="218"/>
      <c r="AE175" s="218"/>
      <c r="AF175" s="218"/>
    </row>
    <row r="176" spans="1:32" hidden="1" x14ac:dyDescent="0.2">
      <c r="A176" s="249"/>
      <c r="B176" s="51" t="s">
        <v>242</v>
      </c>
      <c r="C176" s="42"/>
      <c r="D176" s="26"/>
      <c r="E176" s="27"/>
      <c r="F176" s="28">
        <f t="shared" si="45"/>
        <v>0</v>
      </c>
      <c r="G176" s="29"/>
      <c r="H176" s="30"/>
      <c r="I176" s="30"/>
      <c r="J176" s="31">
        <f>D176*'cuoc vc'!$B$10</f>
        <v>0</v>
      </c>
      <c r="K176" s="30">
        <f t="shared" si="46"/>
        <v>0</v>
      </c>
      <c r="L176" s="30">
        <f>D176*'cuoc vc'!$D$39</f>
        <v>0</v>
      </c>
      <c r="M176" s="32">
        <f t="shared" si="49"/>
        <v>0</v>
      </c>
      <c r="N176" s="33"/>
      <c r="O176" s="238"/>
      <c r="P176" s="34"/>
      <c r="Q176" s="35">
        <f t="shared" si="53"/>
        <v>0</v>
      </c>
      <c r="R176" s="36">
        <f t="shared" si="50"/>
        <v>0</v>
      </c>
      <c r="S176" s="35">
        <f t="shared" si="57"/>
        <v>0</v>
      </c>
      <c r="T176" s="44">
        <f t="shared" si="51"/>
        <v>0</v>
      </c>
      <c r="U176" s="39">
        <f t="shared" si="54"/>
        <v>0</v>
      </c>
      <c r="V176" s="40">
        <v>2</v>
      </c>
      <c r="W176" s="251"/>
      <c r="Y176" s="26"/>
      <c r="Z176" s="219"/>
      <c r="AA176" s="219"/>
      <c r="AB176" s="218"/>
      <c r="AC176" s="218"/>
      <c r="AD176" s="218"/>
      <c r="AE176" s="218"/>
      <c r="AF176" s="218"/>
    </row>
    <row r="177" spans="1:33" hidden="1" x14ac:dyDescent="0.2">
      <c r="A177" s="249"/>
      <c r="B177" s="53" t="s">
        <v>243</v>
      </c>
      <c r="C177" s="42"/>
      <c r="D177" s="26"/>
      <c r="E177" s="27"/>
      <c r="F177" s="28">
        <f t="shared" si="45"/>
        <v>0</v>
      </c>
      <c r="G177" s="29"/>
      <c r="H177" s="30"/>
      <c r="I177" s="30"/>
      <c r="J177" s="31">
        <f>D177*'cuoc vc'!$B$10</f>
        <v>0</v>
      </c>
      <c r="K177" s="30">
        <f t="shared" si="46"/>
        <v>0</v>
      </c>
      <c r="L177" s="30">
        <f>D177*'cuoc vc'!$D$39</f>
        <v>0</v>
      </c>
      <c r="M177" s="32">
        <f t="shared" si="49"/>
        <v>0</v>
      </c>
      <c r="N177" s="33"/>
      <c r="O177" s="238"/>
      <c r="P177" s="34"/>
      <c r="Q177" s="35">
        <f t="shared" si="53"/>
        <v>0</v>
      </c>
      <c r="R177" s="36">
        <f t="shared" si="50"/>
        <v>0</v>
      </c>
      <c r="S177" s="35">
        <f t="shared" si="57"/>
        <v>0</v>
      </c>
      <c r="T177" s="44">
        <f t="shared" si="51"/>
        <v>0</v>
      </c>
      <c r="U177" s="39">
        <f t="shared" si="54"/>
        <v>0</v>
      </c>
      <c r="V177" s="40">
        <v>2</v>
      </c>
      <c r="W177" s="251"/>
      <c r="Y177" s="26"/>
      <c r="Z177" s="219"/>
      <c r="AA177" s="219"/>
      <c r="AB177" s="218"/>
      <c r="AC177" s="218"/>
      <c r="AD177" s="218"/>
      <c r="AE177" s="218"/>
      <c r="AF177" s="218"/>
    </row>
    <row r="178" spans="1:33" hidden="1" x14ac:dyDescent="0.2">
      <c r="A178" s="249"/>
      <c r="B178" s="41" t="s">
        <v>244</v>
      </c>
      <c r="C178" s="42" t="s">
        <v>245</v>
      </c>
      <c r="D178" s="26">
        <v>2.5000000000000001E-2</v>
      </c>
      <c r="E178" s="27">
        <v>1180000</v>
      </c>
      <c r="F178" s="28">
        <f t="shared" si="45"/>
        <v>1072727.2727272727</v>
      </c>
      <c r="G178" s="29"/>
      <c r="H178" s="30"/>
      <c r="I178" s="30">
        <f t="shared" ref="I178:I209" si="58">$I$10+$N$10+$S$10+$I$11+$N$11+$S$11</f>
        <v>0</v>
      </c>
      <c r="J178" s="31">
        <f>D178*'cuoc vc'!$B$10*$X$23</f>
        <v>0</v>
      </c>
      <c r="K178" s="30">
        <f t="shared" si="46"/>
        <v>0</v>
      </c>
      <c r="L178" s="30">
        <f>D178*'cuoc vc'!$D$39</f>
        <v>0</v>
      </c>
      <c r="M178" s="32">
        <f t="shared" si="49"/>
        <v>0</v>
      </c>
      <c r="N178" s="33">
        <f t="shared" si="52"/>
        <v>0</v>
      </c>
      <c r="O178" s="238"/>
      <c r="P178" s="34"/>
      <c r="Q178" s="35">
        <f t="shared" si="53"/>
        <v>0</v>
      </c>
      <c r="R178" s="36">
        <f t="shared" si="50"/>
        <v>0</v>
      </c>
      <c r="S178" s="35">
        <f t="shared" si="57"/>
        <v>0</v>
      </c>
      <c r="T178" s="44">
        <f t="shared" si="51"/>
        <v>0</v>
      </c>
      <c r="U178" s="39">
        <f t="shared" si="54"/>
        <v>1072700</v>
      </c>
      <c r="V178" s="40">
        <v>2</v>
      </c>
      <c r="W178" s="251">
        <v>1.1000000000000001</v>
      </c>
      <c r="Y178" s="26">
        <v>2.5000000000000001E-2</v>
      </c>
      <c r="Z178" s="219"/>
      <c r="AA178" s="219"/>
      <c r="AB178" s="218"/>
      <c r="AC178" s="218"/>
      <c r="AD178" s="218"/>
      <c r="AE178" s="218"/>
      <c r="AF178" s="218"/>
      <c r="AG178" s="2">
        <f>+U178/18</f>
        <v>59594.444444444445</v>
      </c>
    </row>
    <row r="179" spans="1:33" hidden="1" x14ac:dyDescent="0.2">
      <c r="A179" s="249"/>
      <c r="B179" s="41" t="s">
        <v>246</v>
      </c>
      <c r="C179" s="42" t="s">
        <v>73</v>
      </c>
      <c r="D179" s="26">
        <v>2.5000000000000001E-2</v>
      </c>
      <c r="E179" s="27">
        <v>1939000</v>
      </c>
      <c r="F179" s="28">
        <f t="shared" si="45"/>
        <v>1762727.2727272725</v>
      </c>
      <c r="G179" s="29"/>
      <c r="H179" s="30"/>
      <c r="I179" s="30">
        <f t="shared" si="58"/>
        <v>0</v>
      </c>
      <c r="J179" s="31">
        <f>D179*'cuoc vc'!$B$10*$X$23</f>
        <v>0</v>
      </c>
      <c r="K179" s="30">
        <f t="shared" si="46"/>
        <v>0</v>
      </c>
      <c r="L179" s="30">
        <f>D179*'cuoc vc'!$D$39</f>
        <v>0</v>
      </c>
      <c r="M179" s="32">
        <f t="shared" si="49"/>
        <v>0</v>
      </c>
      <c r="N179" s="33">
        <f t="shared" si="52"/>
        <v>0</v>
      </c>
      <c r="O179" s="238"/>
      <c r="P179" s="34"/>
      <c r="Q179" s="35">
        <f t="shared" si="53"/>
        <v>0</v>
      </c>
      <c r="R179" s="36">
        <f t="shared" si="50"/>
        <v>0</v>
      </c>
      <c r="S179" s="35">
        <f t="shared" si="57"/>
        <v>0</v>
      </c>
      <c r="T179" s="44">
        <f t="shared" si="51"/>
        <v>0</v>
      </c>
      <c r="U179" s="39">
        <f t="shared" si="54"/>
        <v>1762700</v>
      </c>
      <c r="V179" s="40">
        <v>2</v>
      </c>
      <c r="W179" s="251">
        <v>1.1000000000000001</v>
      </c>
      <c r="Y179" s="26">
        <v>2.5000000000000001E-2</v>
      </c>
      <c r="Z179" s="219"/>
      <c r="AA179" s="219"/>
      <c r="AB179" s="218"/>
      <c r="AC179" s="218"/>
      <c r="AD179" s="218"/>
      <c r="AE179" s="218"/>
      <c r="AF179" s="218"/>
      <c r="AG179" s="2">
        <f>+U179/18</f>
        <v>97927.777777777781</v>
      </c>
    </row>
    <row r="180" spans="1:33" hidden="1" x14ac:dyDescent="0.2">
      <c r="A180" s="249"/>
      <c r="B180" s="53" t="s">
        <v>247</v>
      </c>
      <c r="C180" s="42"/>
      <c r="D180" s="26"/>
      <c r="E180" s="27"/>
      <c r="F180" s="28">
        <f t="shared" si="45"/>
        <v>0</v>
      </c>
      <c r="G180" s="29"/>
      <c r="H180" s="30"/>
      <c r="I180" s="30">
        <f t="shared" si="58"/>
        <v>0</v>
      </c>
      <c r="J180" s="31">
        <f>D180*'cuoc vc'!$B$10</f>
        <v>0</v>
      </c>
      <c r="K180" s="30">
        <f t="shared" si="46"/>
        <v>0</v>
      </c>
      <c r="L180" s="30">
        <f>D180*'cuoc vc'!$D$39</f>
        <v>0</v>
      </c>
      <c r="M180" s="32">
        <f t="shared" si="49"/>
        <v>0</v>
      </c>
      <c r="N180" s="33"/>
      <c r="O180" s="238"/>
      <c r="P180" s="34"/>
      <c r="Q180" s="35">
        <f t="shared" si="53"/>
        <v>0</v>
      </c>
      <c r="R180" s="36">
        <f t="shared" si="50"/>
        <v>0</v>
      </c>
      <c r="S180" s="35">
        <f t="shared" si="57"/>
        <v>0</v>
      </c>
      <c r="T180" s="44">
        <f t="shared" si="51"/>
        <v>0</v>
      </c>
      <c r="U180" s="39">
        <f t="shared" si="54"/>
        <v>0</v>
      </c>
      <c r="V180" s="40">
        <v>2</v>
      </c>
      <c r="W180" s="251"/>
      <c r="Y180" s="26"/>
      <c r="Z180" s="219"/>
      <c r="AA180" s="219"/>
      <c r="AB180" s="218"/>
      <c r="AC180" s="218"/>
      <c r="AD180" s="218"/>
      <c r="AE180" s="218"/>
      <c r="AF180" s="218"/>
    </row>
    <row r="181" spans="1:33" hidden="1" x14ac:dyDescent="0.2">
      <c r="A181" s="249"/>
      <c r="B181" s="41" t="s">
        <v>248</v>
      </c>
      <c r="C181" s="42" t="s">
        <v>249</v>
      </c>
      <c r="D181" s="26">
        <v>7.0000000000000001E-3</v>
      </c>
      <c r="E181" s="27"/>
      <c r="F181" s="28">
        <f t="shared" si="45"/>
        <v>0</v>
      </c>
      <c r="G181" s="29"/>
      <c r="H181" s="30"/>
      <c r="I181" s="30">
        <f t="shared" si="58"/>
        <v>0</v>
      </c>
      <c r="J181" s="31">
        <f>D181*'cuoc vc'!$B$10*$X$23</f>
        <v>0</v>
      </c>
      <c r="K181" s="30">
        <f t="shared" si="46"/>
        <v>0</v>
      </c>
      <c r="L181" s="30">
        <f>D181*'cuoc vc'!$D$39</f>
        <v>0</v>
      </c>
      <c r="M181" s="32">
        <f t="shared" si="49"/>
        <v>0</v>
      </c>
      <c r="N181" s="33">
        <f t="shared" si="52"/>
        <v>0</v>
      </c>
      <c r="O181" s="238"/>
      <c r="P181" s="34"/>
      <c r="Q181" s="35">
        <f t="shared" si="53"/>
        <v>0</v>
      </c>
      <c r="R181" s="36">
        <f t="shared" si="50"/>
        <v>0</v>
      </c>
      <c r="S181" s="35">
        <f t="shared" si="57"/>
        <v>0</v>
      </c>
      <c r="T181" s="44">
        <f t="shared" si="51"/>
        <v>0</v>
      </c>
      <c r="U181" s="39">
        <f t="shared" si="54"/>
        <v>0</v>
      </c>
      <c r="V181" s="40">
        <v>2</v>
      </c>
      <c r="W181" s="251"/>
      <c r="Y181" s="26">
        <v>7.0000000000000001E-3</v>
      </c>
      <c r="Z181" s="219"/>
      <c r="AA181" s="219"/>
      <c r="AB181" s="218"/>
      <c r="AC181" s="218"/>
      <c r="AD181" s="218"/>
      <c r="AE181" s="218"/>
      <c r="AF181" s="218"/>
    </row>
    <row r="182" spans="1:33" hidden="1" x14ac:dyDescent="0.2">
      <c r="A182" s="249"/>
      <c r="B182" s="41" t="s">
        <v>250</v>
      </c>
      <c r="C182" s="42" t="s">
        <v>251</v>
      </c>
      <c r="D182" s="26">
        <v>7.0000000000000001E-3</v>
      </c>
      <c r="E182" s="27"/>
      <c r="F182" s="28">
        <f t="shared" si="45"/>
        <v>0</v>
      </c>
      <c r="G182" s="29"/>
      <c r="H182" s="30"/>
      <c r="I182" s="30">
        <f t="shared" si="58"/>
        <v>0</v>
      </c>
      <c r="J182" s="31">
        <f>D182*'cuoc vc'!$B$10*$X$23</f>
        <v>0</v>
      </c>
      <c r="K182" s="30">
        <f t="shared" si="46"/>
        <v>0</v>
      </c>
      <c r="L182" s="30">
        <f>D182*'cuoc vc'!$D$39</f>
        <v>0</v>
      </c>
      <c r="M182" s="32">
        <f t="shared" si="49"/>
        <v>0</v>
      </c>
      <c r="N182" s="33">
        <f t="shared" si="52"/>
        <v>0</v>
      </c>
      <c r="O182" s="238"/>
      <c r="P182" s="34"/>
      <c r="Q182" s="35">
        <f t="shared" si="53"/>
        <v>0</v>
      </c>
      <c r="R182" s="36">
        <f t="shared" si="50"/>
        <v>0</v>
      </c>
      <c r="S182" s="35">
        <f t="shared" si="57"/>
        <v>0</v>
      </c>
      <c r="T182" s="44">
        <f t="shared" si="51"/>
        <v>0</v>
      </c>
      <c r="U182" s="39">
        <f t="shared" si="54"/>
        <v>0</v>
      </c>
      <c r="V182" s="40">
        <v>2</v>
      </c>
      <c r="W182" s="251"/>
      <c r="Y182" s="26">
        <v>7.0000000000000001E-3</v>
      </c>
      <c r="Z182" s="219"/>
      <c r="AA182" s="219"/>
      <c r="AB182" s="218"/>
      <c r="AC182" s="218"/>
      <c r="AD182" s="218"/>
      <c r="AE182" s="218"/>
      <c r="AF182" s="218"/>
    </row>
    <row r="183" spans="1:33" hidden="1" x14ac:dyDescent="0.2">
      <c r="A183" s="249"/>
      <c r="B183" s="53" t="s">
        <v>252</v>
      </c>
      <c r="C183" s="42"/>
      <c r="D183" s="26"/>
      <c r="E183" s="27"/>
      <c r="F183" s="28">
        <f t="shared" si="45"/>
        <v>0</v>
      </c>
      <c r="G183" s="29"/>
      <c r="H183" s="30"/>
      <c r="I183" s="30">
        <f t="shared" si="58"/>
        <v>0</v>
      </c>
      <c r="J183" s="31">
        <f>D183*'cuoc vc'!$B$10</f>
        <v>0</v>
      </c>
      <c r="K183" s="30">
        <f t="shared" si="46"/>
        <v>0</v>
      </c>
      <c r="L183" s="30">
        <f>D183*'cuoc vc'!$D$39</f>
        <v>0</v>
      </c>
      <c r="M183" s="32">
        <f t="shared" si="49"/>
        <v>0</v>
      </c>
      <c r="N183" s="33"/>
      <c r="O183" s="238"/>
      <c r="P183" s="34"/>
      <c r="Q183" s="35">
        <f t="shared" si="53"/>
        <v>0</v>
      </c>
      <c r="R183" s="36">
        <f t="shared" si="50"/>
        <v>0</v>
      </c>
      <c r="S183" s="35">
        <f t="shared" si="57"/>
        <v>0</v>
      </c>
      <c r="T183" s="44">
        <f t="shared" si="51"/>
        <v>0</v>
      </c>
      <c r="U183" s="39">
        <f t="shared" si="54"/>
        <v>0</v>
      </c>
      <c r="V183" s="40">
        <v>2</v>
      </c>
      <c r="W183" s="251"/>
      <c r="Y183" s="26"/>
      <c r="Z183" s="219"/>
      <c r="AA183" s="219"/>
      <c r="AB183" s="218"/>
      <c r="AC183" s="218"/>
      <c r="AD183" s="218"/>
      <c r="AE183" s="218"/>
      <c r="AF183" s="218"/>
    </row>
    <row r="184" spans="1:33" hidden="1" x14ac:dyDescent="0.2">
      <c r="A184" s="249"/>
      <c r="B184" s="41" t="s">
        <v>253</v>
      </c>
      <c r="C184" s="42" t="s">
        <v>245</v>
      </c>
      <c r="D184" s="26">
        <v>2.5000000000000001E-2</v>
      </c>
      <c r="E184" s="27">
        <v>778000</v>
      </c>
      <c r="F184" s="28">
        <f t="shared" si="45"/>
        <v>707272.72727272718</v>
      </c>
      <c r="G184" s="29"/>
      <c r="H184" s="30"/>
      <c r="I184" s="30">
        <f t="shared" si="58"/>
        <v>0</v>
      </c>
      <c r="J184" s="31">
        <f>D184*'cuoc vc'!$B$10*$X$23</f>
        <v>0</v>
      </c>
      <c r="K184" s="30">
        <f t="shared" si="46"/>
        <v>0</v>
      </c>
      <c r="L184" s="30">
        <f>D184*'cuoc vc'!$D$39</f>
        <v>0</v>
      </c>
      <c r="M184" s="32">
        <f t="shared" si="49"/>
        <v>0</v>
      </c>
      <c r="N184" s="33">
        <f t="shared" si="52"/>
        <v>0</v>
      </c>
      <c r="O184" s="238"/>
      <c r="P184" s="34"/>
      <c r="Q184" s="35">
        <f t="shared" si="53"/>
        <v>0</v>
      </c>
      <c r="R184" s="36">
        <f t="shared" si="50"/>
        <v>0</v>
      </c>
      <c r="S184" s="35">
        <f t="shared" si="57"/>
        <v>0</v>
      </c>
      <c r="T184" s="44">
        <f t="shared" si="51"/>
        <v>0</v>
      </c>
      <c r="U184" s="39">
        <f t="shared" si="54"/>
        <v>707300</v>
      </c>
      <c r="V184" s="40">
        <v>2</v>
      </c>
      <c r="W184" s="251">
        <v>1.1000000000000001</v>
      </c>
      <c r="Y184" s="26">
        <v>2.5000000000000001E-2</v>
      </c>
      <c r="Z184" s="219"/>
      <c r="AA184" s="219"/>
      <c r="AB184" s="218"/>
      <c r="AC184" s="218"/>
      <c r="AD184" s="218"/>
      <c r="AE184" s="218"/>
      <c r="AF184" s="218"/>
    </row>
    <row r="185" spans="1:33" hidden="1" x14ac:dyDescent="0.2">
      <c r="A185" s="249"/>
      <c r="B185" s="41" t="s">
        <v>254</v>
      </c>
      <c r="C185" s="42" t="s">
        <v>73</v>
      </c>
      <c r="D185" s="26">
        <v>2.5000000000000001E-2</v>
      </c>
      <c r="E185" s="27">
        <v>1202000</v>
      </c>
      <c r="F185" s="28">
        <f t="shared" ref="F185:F265" si="59">E185/1.1</f>
        <v>1092727.2727272727</v>
      </c>
      <c r="G185" s="29"/>
      <c r="H185" s="30"/>
      <c r="I185" s="30">
        <f t="shared" si="58"/>
        <v>0</v>
      </c>
      <c r="J185" s="31">
        <f>D185*'cuoc vc'!$B$10*$X$23</f>
        <v>0</v>
      </c>
      <c r="K185" s="30">
        <f t="shared" si="46"/>
        <v>0</v>
      </c>
      <c r="L185" s="30">
        <f>D185*'cuoc vc'!$D$39</f>
        <v>0</v>
      </c>
      <c r="M185" s="32">
        <f t="shared" si="49"/>
        <v>0</v>
      </c>
      <c r="N185" s="33">
        <f t="shared" si="52"/>
        <v>0</v>
      </c>
      <c r="O185" s="238"/>
      <c r="P185" s="34"/>
      <c r="Q185" s="35">
        <f t="shared" si="53"/>
        <v>0</v>
      </c>
      <c r="R185" s="36">
        <f t="shared" si="50"/>
        <v>0</v>
      </c>
      <c r="S185" s="35">
        <f t="shared" si="57"/>
        <v>0</v>
      </c>
      <c r="T185" s="44">
        <f t="shared" si="51"/>
        <v>0</v>
      </c>
      <c r="U185" s="39">
        <f t="shared" si="54"/>
        <v>1092700</v>
      </c>
      <c r="V185" s="40">
        <v>2</v>
      </c>
      <c r="W185" s="251">
        <v>1.1000000000000001</v>
      </c>
      <c r="Y185" s="26">
        <v>2.5000000000000001E-2</v>
      </c>
      <c r="Z185" s="219"/>
      <c r="AA185" s="219"/>
      <c r="AB185" s="218"/>
      <c r="AC185" s="218"/>
      <c r="AD185" s="218"/>
      <c r="AE185" s="218"/>
      <c r="AF185" s="218"/>
    </row>
    <row r="186" spans="1:33" hidden="1" x14ac:dyDescent="0.2">
      <c r="A186" s="249"/>
      <c r="B186" s="53" t="s">
        <v>255</v>
      </c>
      <c r="C186" s="42"/>
      <c r="D186" s="26"/>
      <c r="E186" s="27"/>
      <c r="F186" s="28">
        <f t="shared" si="59"/>
        <v>0</v>
      </c>
      <c r="G186" s="29"/>
      <c r="H186" s="30"/>
      <c r="I186" s="30">
        <f t="shared" si="58"/>
        <v>0</v>
      </c>
      <c r="J186" s="31">
        <f>D186*'cuoc vc'!$B$10</f>
        <v>0</v>
      </c>
      <c r="K186" s="30">
        <f t="shared" si="46"/>
        <v>0</v>
      </c>
      <c r="L186" s="30">
        <f>D186*'cuoc vc'!$D$39</f>
        <v>0</v>
      </c>
      <c r="M186" s="32">
        <f t="shared" si="49"/>
        <v>0</v>
      </c>
      <c r="N186" s="33"/>
      <c r="O186" s="238"/>
      <c r="P186" s="34"/>
      <c r="Q186" s="35">
        <f t="shared" si="53"/>
        <v>0</v>
      </c>
      <c r="R186" s="36">
        <f t="shared" si="50"/>
        <v>0</v>
      </c>
      <c r="S186" s="35">
        <f t="shared" si="57"/>
        <v>0</v>
      </c>
      <c r="T186" s="44">
        <f t="shared" si="51"/>
        <v>0</v>
      </c>
      <c r="U186" s="39">
        <f t="shared" si="54"/>
        <v>0</v>
      </c>
      <c r="V186" s="40">
        <v>2</v>
      </c>
      <c r="W186" s="251">
        <v>1.1000000000000001</v>
      </c>
      <c r="Y186" s="26"/>
      <c r="Z186" s="219"/>
      <c r="AA186" s="219"/>
      <c r="AB186" s="218"/>
      <c r="AC186" s="218"/>
      <c r="AD186" s="218"/>
      <c r="AE186" s="218"/>
      <c r="AF186" s="218"/>
    </row>
    <row r="187" spans="1:33" hidden="1" x14ac:dyDescent="0.2">
      <c r="A187" s="249"/>
      <c r="B187" s="41" t="s">
        <v>256</v>
      </c>
      <c r="C187" s="42" t="s">
        <v>245</v>
      </c>
      <c r="D187" s="26">
        <v>2.5000000000000001E-2</v>
      </c>
      <c r="E187" s="27">
        <v>1340000</v>
      </c>
      <c r="F187" s="28">
        <f t="shared" si="59"/>
        <v>1218181.8181818181</v>
      </c>
      <c r="G187" s="29"/>
      <c r="H187" s="30"/>
      <c r="I187" s="30">
        <f t="shared" si="58"/>
        <v>0</v>
      </c>
      <c r="J187" s="31">
        <f>D187*'cuoc vc'!$B$10*$X$23</f>
        <v>0</v>
      </c>
      <c r="K187" s="30">
        <f t="shared" si="46"/>
        <v>0</v>
      </c>
      <c r="L187" s="30">
        <f>D187*'cuoc vc'!$D$39</f>
        <v>0</v>
      </c>
      <c r="M187" s="32">
        <f t="shared" si="49"/>
        <v>0</v>
      </c>
      <c r="N187" s="33">
        <f t="shared" ref="N187:N275" si="60">$J$13+$J$14+$O$13+$O$14+$T$13+$T$14</f>
        <v>0</v>
      </c>
      <c r="O187" s="238"/>
      <c r="P187" s="34"/>
      <c r="Q187" s="35">
        <f t="shared" si="53"/>
        <v>0</v>
      </c>
      <c r="R187" s="36">
        <f t="shared" si="50"/>
        <v>0</v>
      </c>
      <c r="S187" s="35">
        <f t="shared" si="57"/>
        <v>0</v>
      </c>
      <c r="T187" s="44">
        <f t="shared" si="51"/>
        <v>0</v>
      </c>
      <c r="U187" s="39">
        <f t="shared" si="54"/>
        <v>1218200</v>
      </c>
      <c r="V187" s="40">
        <v>2</v>
      </c>
      <c r="W187" s="251">
        <v>1.1000000000000001</v>
      </c>
      <c r="Y187" s="26">
        <v>2.5000000000000001E-2</v>
      </c>
      <c r="Z187" s="219"/>
      <c r="AA187" s="219"/>
      <c r="AB187" s="218"/>
      <c r="AC187" s="218"/>
      <c r="AD187" s="218"/>
      <c r="AE187" s="218"/>
      <c r="AF187" s="218"/>
      <c r="AG187" s="2">
        <f>+U187/18</f>
        <v>67677.777777777781</v>
      </c>
    </row>
    <row r="188" spans="1:33" hidden="1" x14ac:dyDescent="0.2">
      <c r="A188" s="249"/>
      <c r="B188" s="41" t="s">
        <v>257</v>
      </c>
      <c r="C188" s="42" t="s">
        <v>73</v>
      </c>
      <c r="D188" s="26">
        <v>2.5000000000000001E-2</v>
      </c>
      <c r="E188" s="27">
        <v>1839000</v>
      </c>
      <c r="F188" s="28">
        <f t="shared" si="59"/>
        <v>1671818.1818181816</v>
      </c>
      <c r="G188" s="29"/>
      <c r="H188" s="30"/>
      <c r="I188" s="30">
        <f t="shared" si="58"/>
        <v>0</v>
      </c>
      <c r="J188" s="31">
        <f>D188*'cuoc vc'!$B$10*$X$23</f>
        <v>0</v>
      </c>
      <c r="K188" s="30">
        <f t="shared" si="46"/>
        <v>0</v>
      </c>
      <c r="L188" s="30">
        <f>D188*'cuoc vc'!$D$39</f>
        <v>0</v>
      </c>
      <c r="M188" s="32">
        <f t="shared" si="49"/>
        <v>0</v>
      </c>
      <c r="N188" s="33">
        <f t="shared" si="60"/>
        <v>0</v>
      </c>
      <c r="O188" s="238"/>
      <c r="P188" s="34"/>
      <c r="Q188" s="35">
        <f t="shared" si="53"/>
        <v>0</v>
      </c>
      <c r="R188" s="36">
        <f t="shared" si="50"/>
        <v>0</v>
      </c>
      <c r="S188" s="35">
        <f t="shared" si="57"/>
        <v>0</v>
      </c>
      <c r="T188" s="44">
        <f t="shared" si="51"/>
        <v>0</v>
      </c>
      <c r="U188" s="39">
        <f t="shared" si="54"/>
        <v>1671800</v>
      </c>
      <c r="V188" s="40">
        <v>2</v>
      </c>
      <c r="W188" s="251">
        <v>1.1000000000000001</v>
      </c>
      <c r="Y188" s="26">
        <v>2.5000000000000001E-2</v>
      </c>
      <c r="Z188" s="219"/>
      <c r="AA188" s="219"/>
      <c r="AB188" s="218"/>
      <c r="AC188" s="218"/>
      <c r="AD188" s="218"/>
      <c r="AE188" s="218"/>
      <c r="AF188" s="218"/>
      <c r="AG188" s="2">
        <f>+U188/18</f>
        <v>92877.777777777781</v>
      </c>
    </row>
    <row r="189" spans="1:33" hidden="1" x14ac:dyDescent="0.2">
      <c r="A189" s="249" t="s">
        <v>258</v>
      </c>
      <c r="B189" s="53" t="s">
        <v>259</v>
      </c>
      <c r="C189" s="42"/>
      <c r="D189" s="26"/>
      <c r="E189" s="27"/>
      <c r="F189" s="28">
        <f t="shared" si="59"/>
        <v>0</v>
      </c>
      <c r="G189" s="29"/>
      <c r="H189" s="30"/>
      <c r="I189" s="30">
        <f t="shared" si="58"/>
        <v>0</v>
      </c>
      <c r="J189" s="31">
        <f>D189*'cuoc vc'!$B$10</f>
        <v>0</v>
      </c>
      <c r="K189" s="30">
        <f t="shared" si="46"/>
        <v>0</v>
      </c>
      <c r="L189" s="30">
        <f>D189*'cuoc vc'!$D$39</f>
        <v>0</v>
      </c>
      <c r="M189" s="32">
        <f t="shared" si="49"/>
        <v>0</v>
      </c>
      <c r="N189" s="33"/>
      <c r="O189" s="238"/>
      <c r="P189" s="34"/>
      <c r="Q189" s="35">
        <f t="shared" si="53"/>
        <v>0</v>
      </c>
      <c r="R189" s="36">
        <f t="shared" si="50"/>
        <v>0</v>
      </c>
      <c r="S189" s="35">
        <f t="shared" si="57"/>
        <v>0</v>
      </c>
      <c r="T189" s="44">
        <f t="shared" si="51"/>
        <v>0</v>
      </c>
      <c r="U189" s="39">
        <f t="shared" si="54"/>
        <v>0</v>
      </c>
      <c r="V189" s="40">
        <v>2</v>
      </c>
      <c r="W189" s="251">
        <v>1.1000000000000001</v>
      </c>
      <c r="Y189" s="26"/>
      <c r="Z189" s="219"/>
      <c r="AA189" s="219"/>
      <c r="AB189" s="218"/>
      <c r="AC189" s="218"/>
      <c r="AD189" s="218"/>
      <c r="AE189" s="218"/>
      <c r="AF189" s="218"/>
    </row>
    <row r="190" spans="1:33" hidden="1" x14ac:dyDescent="0.2">
      <c r="A190" s="249"/>
      <c r="B190" s="41" t="s">
        <v>260</v>
      </c>
      <c r="C190" s="42" t="s">
        <v>261</v>
      </c>
      <c r="D190" s="26">
        <v>0.04</v>
      </c>
      <c r="E190" s="27">
        <v>272000</v>
      </c>
      <c r="F190" s="28">
        <f t="shared" si="59"/>
        <v>247272.72727272726</v>
      </c>
      <c r="G190" s="29"/>
      <c r="H190" s="30"/>
      <c r="I190" s="30">
        <f t="shared" si="58"/>
        <v>0</v>
      </c>
      <c r="J190" s="31">
        <f>D190*'cuoc vc'!$B$10*$X$23</f>
        <v>0</v>
      </c>
      <c r="K190" s="30">
        <f t="shared" si="46"/>
        <v>0</v>
      </c>
      <c r="L190" s="30">
        <f>D190*'cuoc vc'!$D$39</f>
        <v>0</v>
      </c>
      <c r="M190" s="32">
        <f t="shared" si="49"/>
        <v>0</v>
      </c>
      <c r="N190" s="33">
        <f t="shared" si="60"/>
        <v>0</v>
      </c>
      <c r="O190" s="238"/>
      <c r="P190" s="34"/>
      <c r="Q190" s="35">
        <f t="shared" si="53"/>
        <v>0</v>
      </c>
      <c r="R190" s="36">
        <f t="shared" si="50"/>
        <v>0</v>
      </c>
      <c r="S190" s="35">
        <f t="shared" si="57"/>
        <v>0</v>
      </c>
      <c r="T190" s="44">
        <f t="shared" si="51"/>
        <v>0</v>
      </c>
      <c r="U190" s="39">
        <f t="shared" si="54"/>
        <v>247300</v>
      </c>
      <c r="V190" s="40">
        <v>2</v>
      </c>
      <c r="W190" s="251">
        <v>1.1000000000000001</v>
      </c>
      <c r="Y190" s="26">
        <v>0.04</v>
      </c>
      <c r="Z190" s="219"/>
      <c r="AA190" s="219"/>
      <c r="AB190" s="218"/>
      <c r="AC190" s="218"/>
      <c r="AD190" s="218"/>
      <c r="AE190" s="218"/>
      <c r="AF190" s="218"/>
    </row>
    <row r="191" spans="1:33" hidden="1" x14ac:dyDescent="0.2">
      <c r="A191" s="249"/>
      <c r="B191" s="41" t="s">
        <v>262</v>
      </c>
      <c r="C191" s="42" t="s">
        <v>73</v>
      </c>
      <c r="D191" s="26">
        <v>0.04</v>
      </c>
      <c r="E191" s="27">
        <v>325000</v>
      </c>
      <c r="F191" s="28">
        <f t="shared" si="59"/>
        <v>295454.54545454541</v>
      </c>
      <c r="G191" s="29"/>
      <c r="H191" s="30"/>
      <c r="I191" s="30">
        <f t="shared" si="58"/>
        <v>0</v>
      </c>
      <c r="J191" s="31">
        <f>D191*'cuoc vc'!$B$10*$X$23</f>
        <v>0</v>
      </c>
      <c r="K191" s="30">
        <f t="shared" si="46"/>
        <v>0</v>
      </c>
      <c r="L191" s="30">
        <f>D191*'cuoc vc'!$D$39</f>
        <v>0</v>
      </c>
      <c r="M191" s="32">
        <f t="shared" si="49"/>
        <v>0</v>
      </c>
      <c r="N191" s="33">
        <f t="shared" si="60"/>
        <v>0</v>
      </c>
      <c r="O191" s="238"/>
      <c r="P191" s="34"/>
      <c r="Q191" s="35">
        <f t="shared" si="53"/>
        <v>0</v>
      </c>
      <c r="R191" s="36">
        <f t="shared" si="50"/>
        <v>0</v>
      </c>
      <c r="S191" s="35">
        <f t="shared" si="57"/>
        <v>0</v>
      </c>
      <c r="T191" s="44">
        <f t="shared" si="51"/>
        <v>0</v>
      </c>
      <c r="U191" s="39">
        <f t="shared" si="54"/>
        <v>295500</v>
      </c>
      <c r="V191" s="40">
        <v>2</v>
      </c>
      <c r="W191" s="251">
        <v>1.1000000000000001</v>
      </c>
      <c r="Y191" s="26">
        <v>0.04</v>
      </c>
      <c r="Z191" s="219"/>
      <c r="AA191" s="219"/>
      <c r="AB191" s="218"/>
      <c r="AC191" s="218"/>
      <c r="AD191" s="218"/>
      <c r="AE191" s="218"/>
      <c r="AF191" s="218"/>
      <c r="AG191" s="2">
        <f>+U191/40</f>
        <v>7387.5</v>
      </c>
    </row>
    <row r="192" spans="1:33" hidden="1" x14ac:dyDescent="0.2">
      <c r="A192" s="249"/>
      <c r="B192" s="41" t="s">
        <v>263</v>
      </c>
      <c r="C192" s="42" t="s">
        <v>73</v>
      </c>
      <c r="D192" s="26">
        <v>0.04</v>
      </c>
      <c r="E192" s="27">
        <v>357500</v>
      </c>
      <c r="F192" s="28">
        <f t="shared" si="59"/>
        <v>325000</v>
      </c>
      <c r="G192" s="29"/>
      <c r="H192" s="30"/>
      <c r="I192" s="30">
        <f t="shared" si="58"/>
        <v>0</v>
      </c>
      <c r="J192" s="31">
        <f>D192*'cuoc vc'!$B$10*$X$23</f>
        <v>0</v>
      </c>
      <c r="K192" s="30">
        <f t="shared" si="46"/>
        <v>0</v>
      </c>
      <c r="L192" s="30">
        <f>D192*'cuoc vc'!$D$39</f>
        <v>0</v>
      </c>
      <c r="M192" s="32">
        <f t="shared" si="49"/>
        <v>0</v>
      </c>
      <c r="N192" s="33">
        <f t="shared" si="60"/>
        <v>0</v>
      </c>
      <c r="O192" s="238"/>
      <c r="P192" s="34"/>
      <c r="Q192" s="35">
        <f t="shared" si="53"/>
        <v>0</v>
      </c>
      <c r="R192" s="36">
        <f t="shared" si="50"/>
        <v>0</v>
      </c>
      <c r="S192" s="35">
        <f t="shared" si="57"/>
        <v>0</v>
      </c>
      <c r="T192" s="44">
        <f t="shared" si="51"/>
        <v>0</v>
      </c>
      <c r="U192" s="39">
        <f t="shared" si="54"/>
        <v>325000</v>
      </c>
      <c r="V192" s="40">
        <v>2</v>
      </c>
      <c r="W192" s="251">
        <v>1.1000000000000001</v>
      </c>
      <c r="Y192" s="26">
        <v>0.04</v>
      </c>
      <c r="Z192" s="219"/>
      <c r="AA192" s="219"/>
      <c r="AB192" s="218"/>
      <c r="AC192" s="218"/>
      <c r="AD192" s="218"/>
      <c r="AE192" s="218"/>
      <c r="AF192" s="218"/>
    </row>
    <row r="193" spans="1:33" hidden="1" x14ac:dyDescent="0.2">
      <c r="A193" s="249"/>
      <c r="B193" s="41" t="s">
        <v>264</v>
      </c>
      <c r="C193" s="42" t="s">
        <v>73</v>
      </c>
      <c r="D193" s="26">
        <v>0.04</v>
      </c>
      <c r="E193" s="27">
        <v>393000</v>
      </c>
      <c r="F193" s="28">
        <f t="shared" si="59"/>
        <v>357272.72727272724</v>
      </c>
      <c r="G193" s="29"/>
      <c r="H193" s="30"/>
      <c r="I193" s="30">
        <f t="shared" si="58"/>
        <v>0</v>
      </c>
      <c r="J193" s="31">
        <f>D193*'cuoc vc'!$B$10*$X$23</f>
        <v>0</v>
      </c>
      <c r="K193" s="30">
        <f t="shared" si="46"/>
        <v>0</v>
      </c>
      <c r="L193" s="30">
        <f>D193*'cuoc vc'!$D$39</f>
        <v>0</v>
      </c>
      <c r="M193" s="32">
        <f t="shared" si="49"/>
        <v>0</v>
      </c>
      <c r="N193" s="33">
        <f t="shared" si="60"/>
        <v>0</v>
      </c>
      <c r="O193" s="238"/>
      <c r="P193" s="34"/>
      <c r="Q193" s="35">
        <f t="shared" si="53"/>
        <v>0</v>
      </c>
      <c r="R193" s="36">
        <f t="shared" si="50"/>
        <v>0</v>
      </c>
      <c r="S193" s="35">
        <f t="shared" si="57"/>
        <v>0</v>
      </c>
      <c r="T193" s="44">
        <f t="shared" si="51"/>
        <v>0</v>
      </c>
      <c r="U193" s="39">
        <f t="shared" si="54"/>
        <v>357300</v>
      </c>
      <c r="V193" s="40">
        <v>2</v>
      </c>
      <c r="W193" s="251">
        <v>1.1000000000000001</v>
      </c>
      <c r="Y193" s="26">
        <v>0.04</v>
      </c>
      <c r="Z193" s="219"/>
      <c r="AA193" s="219"/>
      <c r="AB193" s="218"/>
      <c r="AC193" s="218"/>
      <c r="AD193" s="218"/>
      <c r="AE193" s="218"/>
      <c r="AF193" s="218"/>
    </row>
    <row r="194" spans="1:33" hidden="1" x14ac:dyDescent="0.2">
      <c r="A194" s="249"/>
      <c r="B194" s="51" t="s">
        <v>265</v>
      </c>
      <c r="C194" s="42"/>
      <c r="D194" s="26"/>
      <c r="E194" s="27"/>
      <c r="F194" s="28">
        <f t="shared" si="59"/>
        <v>0</v>
      </c>
      <c r="G194" s="29"/>
      <c r="H194" s="30"/>
      <c r="I194" s="30">
        <f t="shared" si="58"/>
        <v>0</v>
      </c>
      <c r="J194" s="31">
        <f>D194*'cuoc vc'!$B$10</f>
        <v>0</v>
      </c>
      <c r="K194" s="30">
        <f t="shared" si="46"/>
        <v>0</v>
      </c>
      <c r="L194" s="30">
        <f>D194*'cuoc vc'!$D$39</f>
        <v>0</v>
      </c>
      <c r="M194" s="32">
        <f t="shared" si="49"/>
        <v>0</v>
      </c>
      <c r="N194" s="33"/>
      <c r="O194" s="238"/>
      <c r="P194" s="34"/>
      <c r="Q194" s="35">
        <f t="shared" si="53"/>
        <v>0</v>
      </c>
      <c r="R194" s="36">
        <f t="shared" si="50"/>
        <v>0</v>
      </c>
      <c r="S194" s="35">
        <f t="shared" si="57"/>
        <v>0</v>
      </c>
      <c r="T194" s="44">
        <f t="shared" si="51"/>
        <v>0</v>
      </c>
      <c r="U194" s="39">
        <f t="shared" si="54"/>
        <v>0</v>
      </c>
      <c r="V194" s="40">
        <v>2</v>
      </c>
      <c r="W194" s="251">
        <v>1.1000000000000001</v>
      </c>
      <c r="Y194" s="26"/>
      <c r="Z194" s="219"/>
      <c r="AA194" s="219"/>
      <c r="AB194" s="218"/>
      <c r="AC194" s="218"/>
      <c r="AD194" s="218"/>
      <c r="AE194" s="218"/>
      <c r="AF194" s="218"/>
    </row>
    <row r="195" spans="1:33" ht="24" hidden="1" x14ac:dyDescent="0.2">
      <c r="A195" s="249"/>
      <c r="B195" s="41" t="s">
        <v>266</v>
      </c>
      <c r="C195" s="42" t="s">
        <v>267</v>
      </c>
      <c r="D195" s="26">
        <v>0.04</v>
      </c>
      <c r="E195" s="27">
        <v>285000</v>
      </c>
      <c r="F195" s="28">
        <f t="shared" si="59"/>
        <v>259090.90909090906</v>
      </c>
      <c r="G195" s="29"/>
      <c r="H195" s="30"/>
      <c r="I195" s="30">
        <f t="shared" si="58"/>
        <v>0</v>
      </c>
      <c r="J195" s="31">
        <f>D195*'cuoc vc'!$B$10*$X$23</f>
        <v>0</v>
      </c>
      <c r="K195" s="30">
        <f t="shared" ref="K195:K245" si="61">$E$12</f>
        <v>0</v>
      </c>
      <c r="L195" s="30">
        <f>D195*'cuoc vc'!$D$39</f>
        <v>0</v>
      </c>
      <c r="M195" s="32">
        <f t="shared" si="49"/>
        <v>0</v>
      </c>
      <c r="N195" s="33">
        <f t="shared" si="60"/>
        <v>0</v>
      </c>
      <c r="O195" s="238"/>
      <c r="P195" s="34"/>
      <c r="Q195" s="35">
        <f t="shared" si="53"/>
        <v>0</v>
      </c>
      <c r="R195" s="36">
        <f t="shared" si="50"/>
        <v>0</v>
      </c>
      <c r="S195" s="35">
        <f t="shared" si="57"/>
        <v>0</v>
      </c>
      <c r="T195" s="44">
        <f t="shared" si="51"/>
        <v>0</v>
      </c>
      <c r="U195" s="39">
        <f t="shared" si="54"/>
        <v>259100</v>
      </c>
      <c r="V195" s="40">
        <v>2</v>
      </c>
      <c r="W195" s="251">
        <v>1.1000000000000001</v>
      </c>
      <c r="Y195" s="26">
        <v>0.04</v>
      </c>
      <c r="Z195" s="219"/>
      <c r="AA195" s="219"/>
      <c r="AB195" s="218"/>
      <c r="AC195" s="218"/>
      <c r="AD195" s="218"/>
      <c r="AE195" s="218"/>
      <c r="AF195" s="218"/>
      <c r="AG195" s="2">
        <f>U195/40</f>
        <v>6477.5</v>
      </c>
    </row>
    <row r="196" spans="1:33" ht="24" hidden="1" x14ac:dyDescent="0.2">
      <c r="A196" s="249"/>
      <c r="B196" s="41" t="s">
        <v>268</v>
      </c>
      <c r="C196" s="42" t="s">
        <v>267</v>
      </c>
      <c r="D196" s="26">
        <v>0.04</v>
      </c>
      <c r="E196" s="27">
        <v>410000</v>
      </c>
      <c r="F196" s="28">
        <f t="shared" si="59"/>
        <v>372727.27272727271</v>
      </c>
      <c r="G196" s="29"/>
      <c r="H196" s="30"/>
      <c r="I196" s="30">
        <f t="shared" si="58"/>
        <v>0</v>
      </c>
      <c r="J196" s="31">
        <f>D196*'cuoc vc'!$B$10*$X$23</f>
        <v>0</v>
      </c>
      <c r="K196" s="30">
        <f t="shared" si="61"/>
        <v>0</v>
      </c>
      <c r="L196" s="30">
        <f>D196*'cuoc vc'!$D$39</f>
        <v>0</v>
      </c>
      <c r="M196" s="32">
        <f t="shared" si="49"/>
        <v>0</v>
      </c>
      <c r="N196" s="33">
        <f t="shared" si="60"/>
        <v>0</v>
      </c>
      <c r="O196" s="238"/>
      <c r="P196" s="34"/>
      <c r="Q196" s="35">
        <f t="shared" si="53"/>
        <v>0</v>
      </c>
      <c r="R196" s="36">
        <f t="shared" si="50"/>
        <v>0</v>
      </c>
      <c r="S196" s="35">
        <f t="shared" si="57"/>
        <v>0</v>
      </c>
      <c r="T196" s="44">
        <f t="shared" si="51"/>
        <v>0</v>
      </c>
      <c r="U196" s="39">
        <f t="shared" si="54"/>
        <v>372700</v>
      </c>
      <c r="V196" s="40">
        <v>2</v>
      </c>
      <c r="W196" s="251">
        <v>1.1000000000000001</v>
      </c>
      <c r="Y196" s="26">
        <v>0.04</v>
      </c>
      <c r="Z196" s="219"/>
      <c r="AA196" s="219"/>
      <c r="AB196" s="218"/>
      <c r="AC196" s="218"/>
      <c r="AD196" s="218"/>
      <c r="AE196" s="218"/>
      <c r="AF196" s="218"/>
      <c r="AG196" s="2">
        <f>U196/40</f>
        <v>9317.5</v>
      </c>
    </row>
    <row r="197" spans="1:33" ht="24" hidden="1" x14ac:dyDescent="0.2">
      <c r="A197" s="249"/>
      <c r="B197" s="41" t="s">
        <v>269</v>
      </c>
      <c r="C197" s="42" t="s">
        <v>267</v>
      </c>
      <c r="D197" s="26">
        <v>0.04</v>
      </c>
      <c r="E197" s="27">
        <v>370000</v>
      </c>
      <c r="F197" s="28">
        <f t="shared" si="59"/>
        <v>336363.63636363635</v>
      </c>
      <c r="G197" s="29"/>
      <c r="H197" s="30"/>
      <c r="I197" s="30">
        <f t="shared" si="58"/>
        <v>0</v>
      </c>
      <c r="J197" s="31">
        <f>D197*'cuoc vc'!$B$10*$X$23</f>
        <v>0</v>
      </c>
      <c r="K197" s="30">
        <f t="shared" si="61"/>
        <v>0</v>
      </c>
      <c r="L197" s="30">
        <f>D197*'cuoc vc'!$D$39</f>
        <v>0</v>
      </c>
      <c r="M197" s="32">
        <f t="shared" si="49"/>
        <v>0</v>
      </c>
      <c r="N197" s="33">
        <f t="shared" si="60"/>
        <v>0</v>
      </c>
      <c r="O197" s="238"/>
      <c r="P197" s="34"/>
      <c r="Q197" s="35">
        <f t="shared" si="53"/>
        <v>0</v>
      </c>
      <c r="R197" s="36">
        <f t="shared" si="50"/>
        <v>0</v>
      </c>
      <c r="S197" s="35">
        <f t="shared" si="57"/>
        <v>0</v>
      </c>
      <c r="T197" s="44">
        <f t="shared" si="51"/>
        <v>0</v>
      </c>
      <c r="U197" s="39">
        <f t="shared" si="54"/>
        <v>336400</v>
      </c>
      <c r="V197" s="40">
        <v>2</v>
      </c>
      <c r="W197" s="251">
        <v>1.1000000000000001</v>
      </c>
      <c r="Y197" s="26">
        <v>0.04</v>
      </c>
      <c r="Z197" s="219"/>
      <c r="AA197" s="219"/>
      <c r="AB197" s="218"/>
      <c r="AC197" s="218"/>
      <c r="AD197" s="218"/>
      <c r="AE197" s="218"/>
      <c r="AF197" s="218"/>
      <c r="AG197" s="2">
        <f>U197/40</f>
        <v>8410</v>
      </c>
    </row>
    <row r="198" spans="1:33" ht="24" hidden="1" x14ac:dyDescent="0.2">
      <c r="A198" s="249"/>
      <c r="B198" s="41" t="s">
        <v>270</v>
      </c>
      <c r="C198" s="42" t="s">
        <v>271</v>
      </c>
      <c r="D198" s="26">
        <v>2.5000000000000001E-2</v>
      </c>
      <c r="E198" s="27">
        <v>2900000</v>
      </c>
      <c r="F198" s="28">
        <f t="shared" si="59"/>
        <v>2636363.6363636362</v>
      </c>
      <c r="G198" s="29"/>
      <c r="H198" s="30"/>
      <c r="I198" s="30">
        <f t="shared" si="58"/>
        <v>0</v>
      </c>
      <c r="J198" s="31">
        <f>D198*'cuoc vc'!$B$10*$X$23</f>
        <v>0</v>
      </c>
      <c r="K198" s="30">
        <f t="shared" si="61"/>
        <v>0</v>
      </c>
      <c r="L198" s="30">
        <f>D198*'cuoc vc'!$D$39</f>
        <v>0</v>
      </c>
      <c r="M198" s="32">
        <f t="shared" si="49"/>
        <v>0</v>
      </c>
      <c r="N198" s="33">
        <f t="shared" si="60"/>
        <v>0</v>
      </c>
      <c r="O198" s="238"/>
      <c r="P198" s="34"/>
      <c r="Q198" s="35">
        <f t="shared" si="53"/>
        <v>0</v>
      </c>
      <c r="R198" s="36">
        <f t="shared" si="50"/>
        <v>0</v>
      </c>
      <c r="S198" s="35">
        <f t="shared" si="57"/>
        <v>0</v>
      </c>
      <c r="T198" s="44">
        <f t="shared" si="51"/>
        <v>0</v>
      </c>
      <c r="U198" s="39">
        <f t="shared" si="54"/>
        <v>2636400</v>
      </c>
      <c r="V198" s="40">
        <v>2</v>
      </c>
      <c r="W198" s="251">
        <v>1.1000000000000001</v>
      </c>
      <c r="Y198" s="26">
        <v>2.5000000000000001E-2</v>
      </c>
      <c r="Z198" s="219"/>
      <c r="AA198" s="219"/>
      <c r="AB198" s="218"/>
      <c r="AC198" s="218"/>
      <c r="AD198" s="218"/>
      <c r="AE198" s="218"/>
      <c r="AF198" s="218"/>
      <c r="AG198" s="2">
        <f>U198/18</f>
        <v>146466.66666666666</v>
      </c>
    </row>
    <row r="199" spans="1:33" ht="24" hidden="1" x14ac:dyDescent="0.2">
      <c r="A199" s="249"/>
      <c r="B199" s="41" t="s">
        <v>272</v>
      </c>
      <c r="C199" s="42" t="s">
        <v>73</v>
      </c>
      <c r="D199" s="26">
        <v>2.5000000000000001E-2</v>
      </c>
      <c r="E199" s="27">
        <v>2100000</v>
      </c>
      <c r="F199" s="28">
        <f t="shared" si="59"/>
        <v>1909090.9090909089</v>
      </c>
      <c r="G199" s="29"/>
      <c r="H199" s="30"/>
      <c r="I199" s="30">
        <f t="shared" si="58"/>
        <v>0</v>
      </c>
      <c r="J199" s="31">
        <f>D199*'cuoc vc'!$B$10*$X$23</f>
        <v>0</v>
      </c>
      <c r="K199" s="30">
        <f t="shared" si="61"/>
        <v>0</v>
      </c>
      <c r="L199" s="30">
        <f>D199*'cuoc vc'!$D$39</f>
        <v>0</v>
      </c>
      <c r="M199" s="32">
        <f t="shared" si="49"/>
        <v>0</v>
      </c>
      <c r="N199" s="33">
        <f t="shared" si="60"/>
        <v>0</v>
      </c>
      <c r="O199" s="238"/>
      <c r="P199" s="34"/>
      <c r="Q199" s="35">
        <f t="shared" si="53"/>
        <v>0</v>
      </c>
      <c r="R199" s="36">
        <f t="shared" si="50"/>
        <v>0</v>
      </c>
      <c r="S199" s="35">
        <f t="shared" si="57"/>
        <v>0</v>
      </c>
      <c r="T199" s="44">
        <f t="shared" si="51"/>
        <v>0</v>
      </c>
      <c r="U199" s="39">
        <f t="shared" si="54"/>
        <v>1909100</v>
      </c>
      <c r="V199" s="40">
        <v>2</v>
      </c>
      <c r="W199" s="251">
        <v>1.1000000000000001</v>
      </c>
      <c r="Y199" s="26">
        <v>2.5000000000000001E-2</v>
      </c>
      <c r="Z199" s="219"/>
      <c r="AA199" s="219"/>
      <c r="AB199" s="218"/>
      <c r="AC199" s="218"/>
      <c r="AD199" s="218"/>
      <c r="AE199" s="218"/>
      <c r="AF199" s="218"/>
      <c r="AG199" s="2">
        <f>U199/18</f>
        <v>106061.11111111111</v>
      </c>
    </row>
    <row r="200" spans="1:33" ht="24" hidden="1" x14ac:dyDescent="0.2">
      <c r="A200" s="249"/>
      <c r="B200" s="41" t="s">
        <v>273</v>
      </c>
      <c r="C200" s="42" t="s">
        <v>73</v>
      </c>
      <c r="D200" s="26">
        <v>2.5000000000000001E-2</v>
      </c>
      <c r="E200" s="27">
        <v>2678000</v>
      </c>
      <c r="F200" s="28">
        <f t="shared" si="59"/>
        <v>2434545.4545454541</v>
      </c>
      <c r="G200" s="29"/>
      <c r="H200" s="30"/>
      <c r="I200" s="30">
        <f t="shared" si="58"/>
        <v>0</v>
      </c>
      <c r="J200" s="31">
        <f>D200*'cuoc vc'!$B$10*$X$23</f>
        <v>0</v>
      </c>
      <c r="K200" s="30">
        <f t="shared" si="61"/>
        <v>0</v>
      </c>
      <c r="L200" s="30">
        <f>D200*'cuoc vc'!$D$39</f>
        <v>0</v>
      </c>
      <c r="M200" s="32">
        <f t="shared" si="49"/>
        <v>0</v>
      </c>
      <c r="N200" s="33">
        <f t="shared" si="60"/>
        <v>0</v>
      </c>
      <c r="O200" s="238"/>
      <c r="P200" s="34"/>
      <c r="Q200" s="35">
        <f t="shared" si="53"/>
        <v>0</v>
      </c>
      <c r="R200" s="36">
        <f t="shared" si="50"/>
        <v>0</v>
      </c>
      <c r="S200" s="35">
        <f t="shared" si="57"/>
        <v>0</v>
      </c>
      <c r="T200" s="44">
        <f t="shared" si="51"/>
        <v>0</v>
      </c>
      <c r="U200" s="39">
        <f t="shared" si="54"/>
        <v>2434500</v>
      </c>
      <c r="V200" s="40">
        <v>2</v>
      </c>
      <c r="W200" s="251">
        <v>1.1000000000000001</v>
      </c>
      <c r="Y200" s="26">
        <v>2.5000000000000001E-2</v>
      </c>
      <c r="Z200" s="219"/>
      <c r="AA200" s="219"/>
      <c r="AB200" s="218"/>
      <c r="AC200" s="218"/>
      <c r="AD200" s="218"/>
      <c r="AE200" s="218"/>
      <c r="AF200" s="218"/>
    </row>
    <row r="201" spans="1:33" ht="24" hidden="1" x14ac:dyDescent="0.2">
      <c r="A201" s="249"/>
      <c r="B201" s="41" t="s">
        <v>274</v>
      </c>
      <c r="C201" s="42" t="s">
        <v>73</v>
      </c>
      <c r="D201" s="26">
        <v>2.5000000000000001E-2</v>
      </c>
      <c r="E201" s="27">
        <v>2462000</v>
      </c>
      <c r="F201" s="28">
        <f t="shared" si="59"/>
        <v>2238181.8181818179</v>
      </c>
      <c r="G201" s="29"/>
      <c r="H201" s="30"/>
      <c r="I201" s="30">
        <f t="shared" si="58"/>
        <v>0</v>
      </c>
      <c r="J201" s="31">
        <f>D201*'cuoc vc'!$B$10*$X$23</f>
        <v>0</v>
      </c>
      <c r="K201" s="30">
        <f t="shared" si="61"/>
        <v>0</v>
      </c>
      <c r="L201" s="30">
        <f>D201*'cuoc vc'!$D$39</f>
        <v>0</v>
      </c>
      <c r="M201" s="32">
        <f t="shared" si="49"/>
        <v>0</v>
      </c>
      <c r="N201" s="33">
        <f t="shared" si="60"/>
        <v>0</v>
      </c>
      <c r="O201" s="238"/>
      <c r="P201" s="34"/>
      <c r="Q201" s="35">
        <f t="shared" si="53"/>
        <v>0</v>
      </c>
      <c r="R201" s="36">
        <f t="shared" si="50"/>
        <v>0</v>
      </c>
      <c r="S201" s="35">
        <f t="shared" si="57"/>
        <v>0</v>
      </c>
      <c r="T201" s="44">
        <f t="shared" si="51"/>
        <v>0</v>
      </c>
      <c r="U201" s="39">
        <f t="shared" si="54"/>
        <v>2238200</v>
      </c>
      <c r="V201" s="40">
        <v>2</v>
      </c>
      <c r="W201" s="251">
        <v>1.1000000000000001</v>
      </c>
      <c r="Y201" s="26">
        <v>2.5000000000000001E-2</v>
      </c>
      <c r="Z201" s="219"/>
      <c r="AA201" s="219"/>
      <c r="AB201" s="218"/>
      <c r="AC201" s="218"/>
      <c r="AD201" s="218"/>
      <c r="AE201" s="218"/>
      <c r="AF201" s="218"/>
      <c r="AG201" s="2">
        <f>U201/18</f>
        <v>124344.44444444444</v>
      </c>
    </row>
    <row r="202" spans="1:33" hidden="1" x14ac:dyDescent="0.2">
      <c r="A202" s="249"/>
      <c r="B202" s="41" t="s">
        <v>275</v>
      </c>
      <c r="C202" s="42" t="s">
        <v>73</v>
      </c>
      <c r="D202" s="26">
        <v>2.5000000000000001E-2</v>
      </c>
      <c r="E202" s="27">
        <v>2987000</v>
      </c>
      <c r="F202" s="28">
        <f t="shared" si="59"/>
        <v>2715454.5454545454</v>
      </c>
      <c r="G202" s="29"/>
      <c r="H202" s="30"/>
      <c r="I202" s="30">
        <f t="shared" si="58"/>
        <v>0</v>
      </c>
      <c r="J202" s="31">
        <f>D202*'cuoc vc'!$B$10*$X$23</f>
        <v>0</v>
      </c>
      <c r="K202" s="30">
        <f t="shared" si="61"/>
        <v>0</v>
      </c>
      <c r="L202" s="30">
        <f>D202*'cuoc vc'!$D$39</f>
        <v>0</v>
      </c>
      <c r="M202" s="32">
        <f t="shared" si="49"/>
        <v>0</v>
      </c>
      <c r="N202" s="33">
        <f t="shared" si="60"/>
        <v>0</v>
      </c>
      <c r="O202" s="238"/>
      <c r="P202" s="34"/>
      <c r="Q202" s="35">
        <f t="shared" si="53"/>
        <v>0</v>
      </c>
      <c r="R202" s="36">
        <f t="shared" si="50"/>
        <v>0</v>
      </c>
      <c r="S202" s="35">
        <f t="shared" si="57"/>
        <v>0</v>
      </c>
      <c r="T202" s="44">
        <f t="shared" si="51"/>
        <v>0</v>
      </c>
      <c r="U202" s="39">
        <f t="shared" si="54"/>
        <v>2715500</v>
      </c>
      <c r="V202" s="40">
        <v>2</v>
      </c>
      <c r="W202" s="251">
        <v>1.1000000000000001</v>
      </c>
      <c r="Y202" s="26">
        <v>2.5000000000000001E-2</v>
      </c>
      <c r="Z202" s="219"/>
      <c r="AA202" s="219"/>
      <c r="AB202" s="218"/>
      <c r="AC202" s="218"/>
      <c r="AD202" s="218"/>
      <c r="AE202" s="218"/>
      <c r="AF202" s="218"/>
      <c r="AG202" s="2">
        <f>U202/18</f>
        <v>150861.11111111112</v>
      </c>
    </row>
    <row r="203" spans="1:33" ht="24" hidden="1" x14ac:dyDescent="0.2">
      <c r="A203" s="249"/>
      <c r="B203" s="41" t="s">
        <v>276</v>
      </c>
      <c r="C203" s="42" t="s">
        <v>73</v>
      </c>
      <c r="D203" s="26">
        <v>2.5000000000000001E-2</v>
      </c>
      <c r="E203" s="27">
        <v>2870000</v>
      </c>
      <c r="F203" s="28">
        <f t="shared" si="59"/>
        <v>2609090.9090909087</v>
      </c>
      <c r="G203" s="29"/>
      <c r="H203" s="30"/>
      <c r="I203" s="30">
        <f t="shared" si="58"/>
        <v>0</v>
      </c>
      <c r="J203" s="31">
        <f>D203*'cuoc vc'!$B$10*$X$23</f>
        <v>0</v>
      </c>
      <c r="K203" s="30">
        <f t="shared" si="61"/>
        <v>0</v>
      </c>
      <c r="L203" s="30">
        <f>D203*'cuoc vc'!$D$39</f>
        <v>0</v>
      </c>
      <c r="M203" s="32">
        <f t="shared" si="49"/>
        <v>0</v>
      </c>
      <c r="N203" s="33">
        <f t="shared" si="60"/>
        <v>0</v>
      </c>
      <c r="O203" s="238"/>
      <c r="P203" s="34"/>
      <c r="Q203" s="35">
        <f t="shared" si="53"/>
        <v>0</v>
      </c>
      <c r="R203" s="36">
        <f t="shared" si="50"/>
        <v>0</v>
      </c>
      <c r="S203" s="35">
        <f t="shared" si="57"/>
        <v>0</v>
      </c>
      <c r="T203" s="44">
        <f t="shared" si="51"/>
        <v>0</v>
      </c>
      <c r="U203" s="39">
        <f t="shared" si="54"/>
        <v>2609100</v>
      </c>
      <c r="V203" s="40">
        <v>2</v>
      </c>
      <c r="W203" s="251">
        <v>1.1000000000000001</v>
      </c>
      <c r="Y203" s="26">
        <v>2.5000000000000001E-2</v>
      </c>
      <c r="Z203" s="219"/>
      <c r="AA203" s="219"/>
      <c r="AB203" s="218"/>
      <c r="AC203" s="218"/>
      <c r="AD203" s="218"/>
      <c r="AE203" s="218"/>
      <c r="AF203" s="218"/>
    </row>
    <row r="204" spans="1:33" hidden="1" x14ac:dyDescent="0.2">
      <c r="A204" s="249"/>
      <c r="B204" s="51" t="s">
        <v>277</v>
      </c>
      <c r="C204" s="42"/>
      <c r="D204" s="26"/>
      <c r="E204" s="27"/>
      <c r="F204" s="28">
        <f t="shared" si="59"/>
        <v>0</v>
      </c>
      <c r="G204" s="29"/>
      <c r="H204" s="30"/>
      <c r="I204" s="30">
        <f t="shared" si="58"/>
        <v>0</v>
      </c>
      <c r="J204" s="31">
        <f>D204*'cuoc vc'!$B$10</f>
        <v>0</v>
      </c>
      <c r="K204" s="30">
        <f t="shared" si="61"/>
        <v>0</v>
      </c>
      <c r="L204" s="30">
        <f>D204*'cuoc vc'!$D$39</f>
        <v>0</v>
      </c>
      <c r="M204" s="32">
        <f t="shared" si="49"/>
        <v>0</v>
      </c>
      <c r="N204" s="33"/>
      <c r="O204" s="238"/>
      <c r="P204" s="34"/>
      <c r="Q204" s="35">
        <f t="shared" si="53"/>
        <v>0</v>
      </c>
      <c r="R204" s="36">
        <f t="shared" si="50"/>
        <v>0</v>
      </c>
      <c r="S204" s="35">
        <f t="shared" si="57"/>
        <v>0</v>
      </c>
      <c r="T204" s="44">
        <f t="shared" si="51"/>
        <v>0</v>
      </c>
      <c r="U204" s="39">
        <f t="shared" si="54"/>
        <v>0</v>
      </c>
      <c r="V204" s="40">
        <v>2</v>
      </c>
      <c r="W204" s="251">
        <v>1.1000000000000001</v>
      </c>
      <c r="Y204" s="26"/>
      <c r="Z204" s="219"/>
      <c r="AA204" s="219"/>
      <c r="AB204" s="218"/>
      <c r="AC204" s="218"/>
      <c r="AD204" s="218"/>
      <c r="AE204" s="218"/>
      <c r="AF204" s="218"/>
    </row>
    <row r="205" spans="1:33" ht="24" hidden="1" x14ac:dyDescent="0.2">
      <c r="A205" s="249"/>
      <c r="B205" s="41" t="s">
        <v>278</v>
      </c>
      <c r="C205" s="42" t="s">
        <v>267</v>
      </c>
      <c r="D205" s="26">
        <v>0.04</v>
      </c>
      <c r="E205" s="27">
        <v>270000</v>
      </c>
      <c r="F205" s="28">
        <f t="shared" si="59"/>
        <v>245454.54545454544</v>
      </c>
      <c r="G205" s="29"/>
      <c r="H205" s="30"/>
      <c r="I205" s="30">
        <f t="shared" si="58"/>
        <v>0</v>
      </c>
      <c r="J205" s="31">
        <f>D205*'cuoc vc'!$B$10*$X$23</f>
        <v>0</v>
      </c>
      <c r="K205" s="30">
        <f t="shared" si="61"/>
        <v>0</v>
      </c>
      <c r="L205" s="30">
        <f>D205*'cuoc vc'!$D$39</f>
        <v>0</v>
      </c>
      <c r="M205" s="32">
        <f t="shared" si="49"/>
        <v>0</v>
      </c>
      <c r="N205" s="33">
        <f t="shared" si="60"/>
        <v>0</v>
      </c>
      <c r="O205" s="238"/>
      <c r="P205" s="34"/>
      <c r="Q205" s="35">
        <f t="shared" si="53"/>
        <v>0</v>
      </c>
      <c r="R205" s="36">
        <f t="shared" si="50"/>
        <v>0</v>
      </c>
      <c r="S205" s="35">
        <f t="shared" si="57"/>
        <v>0</v>
      </c>
      <c r="T205" s="44">
        <f t="shared" si="51"/>
        <v>0</v>
      </c>
      <c r="U205" s="39">
        <f t="shared" si="54"/>
        <v>245500</v>
      </c>
      <c r="V205" s="40">
        <v>2</v>
      </c>
      <c r="W205" s="251">
        <v>1.1000000000000001</v>
      </c>
      <c r="Y205" s="26">
        <v>0.04</v>
      </c>
      <c r="Z205" s="219"/>
      <c r="AA205" s="219"/>
      <c r="AB205" s="218"/>
      <c r="AC205" s="218"/>
      <c r="AD205" s="218"/>
      <c r="AE205" s="218"/>
      <c r="AF205" s="218"/>
    </row>
    <row r="206" spans="1:33" ht="24" hidden="1" x14ac:dyDescent="0.2">
      <c r="A206" s="249"/>
      <c r="B206" s="41" t="s">
        <v>279</v>
      </c>
      <c r="C206" s="42" t="s">
        <v>271</v>
      </c>
      <c r="D206" s="26">
        <v>2.5000000000000001E-2</v>
      </c>
      <c r="E206" s="27">
        <v>1478000</v>
      </c>
      <c r="F206" s="28">
        <f t="shared" si="59"/>
        <v>1343636.3636363635</v>
      </c>
      <c r="G206" s="29"/>
      <c r="H206" s="30"/>
      <c r="I206" s="30">
        <f t="shared" si="58"/>
        <v>0</v>
      </c>
      <c r="J206" s="31">
        <f>D206*'cuoc vc'!$B$10*$X$23</f>
        <v>0</v>
      </c>
      <c r="K206" s="30">
        <f t="shared" si="61"/>
        <v>0</v>
      </c>
      <c r="L206" s="30">
        <f>D206*'cuoc vc'!$D$39</f>
        <v>0</v>
      </c>
      <c r="M206" s="32">
        <f t="shared" si="49"/>
        <v>0</v>
      </c>
      <c r="N206" s="33">
        <f t="shared" si="60"/>
        <v>0</v>
      </c>
      <c r="O206" s="238"/>
      <c r="P206" s="34"/>
      <c r="Q206" s="35">
        <f t="shared" si="53"/>
        <v>0</v>
      </c>
      <c r="R206" s="36">
        <f t="shared" si="50"/>
        <v>0</v>
      </c>
      <c r="S206" s="35">
        <f t="shared" si="57"/>
        <v>0</v>
      </c>
      <c r="T206" s="44">
        <f t="shared" si="51"/>
        <v>0</v>
      </c>
      <c r="U206" s="39">
        <f t="shared" si="54"/>
        <v>1343600</v>
      </c>
      <c r="V206" s="40">
        <v>2</v>
      </c>
      <c r="W206" s="251">
        <v>1.1000000000000001</v>
      </c>
      <c r="Y206" s="26">
        <v>2.5000000000000001E-2</v>
      </c>
      <c r="Z206" s="219"/>
      <c r="AA206" s="219"/>
      <c r="AB206" s="218"/>
      <c r="AC206" s="218"/>
      <c r="AD206" s="218"/>
      <c r="AE206" s="218"/>
      <c r="AF206" s="218"/>
      <c r="AG206" s="2">
        <f>+U206/18</f>
        <v>74644.444444444438</v>
      </c>
    </row>
    <row r="207" spans="1:33" ht="24" hidden="1" x14ac:dyDescent="0.2">
      <c r="A207" s="249"/>
      <c r="B207" s="41" t="s">
        <v>280</v>
      </c>
      <c r="C207" s="42" t="s">
        <v>73</v>
      </c>
      <c r="D207" s="26">
        <v>2.5000000000000001E-2</v>
      </c>
      <c r="E207" s="27">
        <v>1150000</v>
      </c>
      <c r="F207" s="28">
        <f t="shared" si="59"/>
        <v>1045454.5454545454</v>
      </c>
      <c r="G207" s="29"/>
      <c r="H207" s="30"/>
      <c r="I207" s="30">
        <f t="shared" si="58"/>
        <v>0</v>
      </c>
      <c r="J207" s="31">
        <f>D207*'cuoc vc'!$B$10*$X$23</f>
        <v>0</v>
      </c>
      <c r="K207" s="30">
        <f t="shared" si="61"/>
        <v>0</v>
      </c>
      <c r="L207" s="30">
        <f>D207*'cuoc vc'!$D$39</f>
        <v>0</v>
      </c>
      <c r="M207" s="32">
        <f t="shared" si="49"/>
        <v>0</v>
      </c>
      <c r="N207" s="33">
        <f t="shared" si="60"/>
        <v>0</v>
      </c>
      <c r="O207" s="238"/>
      <c r="P207" s="34"/>
      <c r="Q207" s="35">
        <f t="shared" si="53"/>
        <v>0</v>
      </c>
      <c r="R207" s="36">
        <f t="shared" si="50"/>
        <v>0</v>
      </c>
      <c r="S207" s="35">
        <f t="shared" si="57"/>
        <v>0</v>
      </c>
      <c r="T207" s="44">
        <f t="shared" si="51"/>
        <v>0</v>
      </c>
      <c r="U207" s="39">
        <f t="shared" si="54"/>
        <v>1045500</v>
      </c>
      <c r="V207" s="40">
        <v>2</v>
      </c>
      <c r="W207" s="251">
        <v>1.1000000000000001</v>
      </c>
      <c r="Y207" s="26">
        <v>2.5000000000000001E-2</v>
      </c>
      <c r="Z207" s="219"/>
      <c r="AA207" s="219"/>
      <c r="AB207" s="218"/>
      <c r="AC207" s="218"/>
      <c r="AD207" s="218"/>
      <c r="AE207" s="218"/>
      <c r="AF207" s="218"/>
    </row>
    <row r="208" spans="1:33" hidden="1" x14ac:dyDescent="0.2">
      <c r="A208" s="249"/>
      <c r="B208" s="41" t="s">
        <v>281</v>
      </c>
      <c r="C208" s="42" t="s">
        <v>73</v>
      </c>
      <c r="D208" s="26">
        <v>2.5000000000000001E-2</v>
      </c>
      <c r="E208" s="27">
        <v>1550000</v>
      </c>
      <c r="F208" s="28">
        <f t="shared" si="59"/>
        <v>1409090.9090909089</v>
      </c>
      <c r="G208" s="29"/>
      <c r="H208" s="30"/>
      <c r="I208" s="30">
        <f t="shared" si="58"/>
        <v>0</v>
      </c>
      <c r="J208" s="31">
        <f>D208*'cuoc vc'!$B$10*$X$23</f>
        <v>0</v>
      </c>
      <c r="K208" s="30">
        <f t="shared" si="61"/>
        <v>0</v>
      </c>
      <c r="L208" s="30">
        <f>D208*'cuoc vc'!$D$39</f>
        <v>0</v>
      </c>
      <c r="M208" s="32">
        <f t="shared" si="49"/>
        <v>0</v>
      </c>
      <c r="N208" s="33">
        <f t="shared" si="60"/>
        <v>0</v>
      </c>
      <c r="O208" s="238"/>
      <c r="P208" s="34"/>
      <c r="Q208" s="35">
        <f t="shared" si="53"/>
        <v>0</v>
      </c>
      <c r="R208" s="36">
        <f t="shared" si="50"/>
        <v>0</v>
      </c>
      <c r="S208" s="35">
        <f t="shared" si="57"/>
        <v>0</v>
      </c>
      <c r="T208" s="44">
        <f t="shared" si="51"/>
        <v>0</v>
      </c>
      <c r="U208" s="39">
        <f t="shared" si="54"/>
        <v>1409100</v>
      </c>
      <c r="V208" s="40">
        <v>2</v>
      </c>
      <c r="W208" s="251">
        <v>1.1000000000000001</v>
      </c>
      <c r="Y208" s="26">
        <v>2.5000000000000001E-2</v>
      </c>
      <c r="Z208" s="219"/>
      <c r="AA208" s="219"/>
      <c r="AB208" s="218"/>
      <c r="AC208" s="218"/>
      <c r="AD208" s="218"/>
      <c r="AE208" s="218"/>
      <c r="AF208" s="218"/>
    </row>
    <row r="209" spans="1:33" hidden="1" x14ac:dyDescent="0.2">
      <c r="A209" s="249"/>
      <c r="B209" s="41" t="s">
        <v>282</v>
      </c>
      <c r="C209" s="42" t="s">
        <v>73</v>
      </c>
      <c r="D209" s="26">
        <v>2.5000000000000001E-2</v>
      </c>
      <c r="E209" s="27">
        <v>1790000</v>
      </c>
      <c r="F209" s="28">
        <f t="shared" si="59"/>
        <v>1627272.7272727271</v>
      </c>
      <c r="G209" s="29"/>
      <c r="H209" s="30"/>
      <c r="I209" s="30">
        <f t="shared" si="58"/>
        <v>0</v>
      </c>
      <c r="J209" s="31">
        <f>D209*'cuoc vc'!$B$10*$X$23</f>
        <v>0</v>
      </c>
      <c r="K209" s="30">
        <f t="shared" si="61"/>
        <v>0</v>
      </c>
      <c r="L209" s="30">
        <f>D209*'cuoc vc'!$D$39</f>
        <v>0</v>
      </c>
      <c r="M209" s="32">
        <f t="shared" si="49"/>
        <v>0</v>
      </c>
      <c r="N209" s="33">
        <f t="shared" si="60"/>
        <v>0</v>
      </c>
      <c r="O209" s="238"/>
      <c r="P209" s="34"/>
      <c r="Q209" s="35">
        <f t="shared" si="53"/>
        <v>0</v>
      </c>
      <c r="R209" s="36">
        <f t="shared" si="50"/>
        <v>0</v>
      </c>
      <c r="S209" s="35">
        <f t="shared" si="57"/>
        <v>0</v>
      </c>
      <c r="T209" s="44">
        <f t="shared" si="51"/>
        <v>0</v>
      </c>
      <c r="U209" s="39">
        <f t="shared" si="54"/>
        <v>1627300</v>
      </c>
      <c r="V209" s="40">
        <v>2</v>
      </c>
      <c r="W209" s="251">
        <v>1.1000000000000001</v>
      </c>
      <c r="Y209" s="26">
        <v>2.5000000000000001E-2</v>
      </c>
      <c r="Z209" s="219"/>
      <c r="AA209" s="219"/>
      <c r="AB209" s="218"/>
      <c r="AC209" s="218"/>
      <c r="AD209" s="218"/>
      <c r="AE209" s="218"/>
      <c r="AF209" s="218"/>
      <c r="AG209" s="2">
        <f>+U209/18</f>
        <v>90405.555555555562</v>
      </c>
    </row>
    <row r="210" spans="1:33" ht="24" hidden="1" x14ac:dyDescent="0.2">
      <c r="A210" s="249"/>
      <c r="B210" s="41" t="s">
        <v>283</v>
      </c>
      <c r="C210" s="42" t="s">
        <v>284</v>
      </c>
      <c r="D210" s="26">
        <v>6.7999999999999996E-3</v>
      </c>
      <c r="E210" s="27">
        <v>630000</v>
      </c>
      <c r="F210" s="28">
        <f t="shared" si="59"/>
        <v>572727.27272727271</v>
      </c>
      <c r="G210" s="29"/>
      <c r="H210" s="30"/>
      <c r="I210" s="30">
        <f t="shared" ref="I210:I226" si="62">$I$10+$N$10+$S$10+$I$11+$N$11+$S$11</f>
        <v>0</v>
      </c>
      <c r="J210" s="31">
        <f>D210*'cuoc vc'!$B$10*$X$23</f>
        <v>0</v>
      </c>
      <c r="K210" s="30">
        <f t="shared" si="61"/>
        <v>0</v>
      </c>
      <c r="L210" s="30">
        <f>D210*'cuoc vc'!$D$39</f>
        <v>0</v>
      </c>
      <c r="M210" s="32">
        <f t="shared" si="49"/>
        <v>0</v>
      </c>
      <c r="N210" s="33">
        <f t="shared" si="60"/>
        <v>0</v>
      </c>
      <c r="O210" s="238"/>
      <c r="P210" s="34"/>
      <c r="Q210" s="35">
        <f t="shared" si="53"/>
        <v>0</v>
      </c>
      <c r="R210" s="36">
        <f t="shared" si="50"/>
        <v>0</v>
      </c>
      <c r="S210" s="35">
        <f t="shared" si="57"/>
        <v>0</v>
      </c>
      <c r="T210" s="44">
        <f t="shared" si="51"/>
        <v>0</v>
      </c>
      <c r="U210" s="39">
        <f t="shared" si="54"/>
        <v>572700</v>
      </c>
      <c r="V210" s="40">
        <v>2</v>
      </c>
      <c r="W210" s="251">
        <v>1.1000000000000001</v>
      </c>
      <c r="Y210" s="26">
        <v>6.7999999999999996E-3</v>
      </c>
      <c r="Z210" s="219"/>
      <c r="AA210" s="219"/>
      <c r="AB210" s="218"/>
      <c r="AC210" s="218"/>
      <c r="AD210" s="218"/>
      <c r="AE210" s="218"/>
      <c r="AF210" s="218"/>
    </row>
    <row r="211" spans="1:33" ht="24" hidden="1" x14ac:dyDescent="0.2">
      <c r="A211" s="249"/>
      <c r="B211" s="41" t="s">
        <v>285</v>
      </c>
      <c r="C211" s="42" t="s">
        <v>73</v>
      </c>
      <c r="D211" s="26">
        <v>6.7999999999999996E-3</v>
      </c>
      <c r="E211" s="27">
        <v>690000</v>
      </c>
      <c r="F211" s="28">
        <f t="shared" si="59"/>
        <v>627272.72727272718</v>
      </c>
      <c r="G211" s="29"/>
      <c r="H211" s="30"/>
      <c r="I211" s="30">
        <f t="shared" si="62"/>
        <v>0</v>
      </c>
      <c r="J211" s="31">
        <f>D211*'cuoc vc'!$B$10*$X$23</f>
        <v>0</v>
      </c>
      <c r="K211" s="30">
        <f t="shared" si="61"/>
        <v>0</v>
      </c>
      <c r="L211" s="30">
        <f>D211*'cuoc vc'!$D$39</f>
        <v>0</v>
      </c>
      <c r="M211" s="32">
        <f t="shared" si="49"/>
        <v>0</v>
      </c>
      <c r="N211" s="33">
        <f t="shared" si="60"/>
        <v>0</v>
      </c>
      <c r="O211" s="238"/>
      <c r="P211" s="34"/>
      <c r="Q211" s="35">
        <f t="shared" si="53"/>
        <v>0</v>
      </c>
      <c r="R211" s="36">
        <f t="shared" si="50"/>
        <v>0</v>
      </c>
      <c r="S211" s="35">
        <f t="shared" si="57"/>
        <v>0</v>
      </c>
      <c r="T211" s="44">
        <f t="shared" si="51"/>
        <v>0</v>
      </c>
      <c r="U211" s="39">
        <f t="shared" si="54"/>
        <v>627300</v>
      </c>
      <c r="V211" s="40">
        <v>2</v>
      </c>
      <c r="W211" s="251">
        <v>1.1000000000000001</v>
      </c>
      <c r="Y211" s="26">
        <v>6.7999999999999996E-3</v>
      </c>
      <c r="Z211" s="219"/>
      <c r="AA211" s="219"/>
      <c r="AB211" s="218"/>
      <c r="AC211" s="218"/>
      <c r="AD211" s="218"/>
      <c r="AE211" s="218"/>
      <c r="AF211" s="218"/>
    </row>
    <row r="212" spans="1:33" ht="24" hidden="1" x14ac:dyDescent="0.2">
      <c r="A212" s="249"/>
      <c r="B212" s="41" t="s">
        <v>286</v>
      </c>
      <c r="C212" s="42" t="s">
        <v>73</v>
      </c>
      <c r="D212" s="26">
        <v>6.7999999999999996E-3</v>
      </c>
      <c r="E212" s="27">
        <v>1180000</v>
      </c>
      <c r="F212" s="28">
        <f t="shared" si="59"/>
        <v>1072727.2727272727</v>
      </c>
      <c r="G212" s="29"/>
      <c r="H212" s="30"/>
      <c r="I212" s="30">
        <f t="shared" si="62"/>
        <v>0</v>
      </c>
      <c r="J212" s="31">
        <f>D212*'cuoc vc'!$B$10*$X$23</f>
        <v>0</v>
      </c>
      <c r="K212" s="30">
        <f t="shared" si="61"/>
        <v>0</v>
      </c>
      <c r="L212" s="30">
        <f>D212*'cuoc vc'!$D$39</f>
        <v>0</v>
      </c>
      <c r="M212" s="32">
        <f t="shared" si="49"/>
        <v>0</v>
      </c>
      <c r="N212" s="33">
        <f t="shared" si="60"/>
        <v>0</v>
      </c>
      <c r="O212" s="238"/>
      <c r="P212" s="34"/>
      <c r="Q212" s="35">
        <f t="shared" si="53"/>
        <v>0</v>
      </c>
      <c r="R212" s="36">
        <f t="shared" si="50"/>
        <v>0</v>
      </c>
      <c r="S212" s="35">
        <f t="shared" si="57"/>
        <v>0</v>
      </c>
      <c r="T212" s="44">
        <f t="shared" si="51"/>
        <v>0</v>
      </c>
      <c r="U212" s="39">
        <f t="shared" si="54"/>
        <v>1072700</v>
      </c>
      <c r="V212" s="40">
        <v>2</v>
      </c>
      <c r="W212" s="251">
        <v>1.1000000000000001</v>
      </c>
      <c r="Y212" s="26">
        <v>6.7999999999999996E-3</v>
      </c>
      <c r="Z212" s="219"/>
      <c r="AA212" s="219"/>
      <c r="AB212" s="218"/>
      <c r="AC212" s="218"/>
      <c r="AD212" s="218"/>
      <c r="AE212" s="218"/>
      <c r="AF212" s="218"/>
    </row>
    <row r="213" spans="1:33" ht="24" hidden="1" x14ac:dyDescent="0.2">
      <c r="A213" s="249"/>
      <c r="B213" s="41" t="s">
        <v>287</v>
      </c>
      <c r="C213" s="42" t="s">
        <v>73</v>
      </c>
      <c r="D213" s="26">
        <v>6.7999999999999996E-3</v>
      </c>
      <c r="E213" s="27">
        <v>1290000</v>
      </c>
      <c r="F213" s="28">
        <f t="shared" si="59"/>
        <v>1172727.2727272727</v>
      </c>
      <c r="G213" s="29"/>
      <c r="H213" s="30"/>
      <c r="I213" s="30">
        <f t="shared" si="62"/>
        <v>0</v>
      </c>
      <c r="J213" s="31">
        <f>D213*'cuoc vc'!$B$10*$X$23</f>
        <v>0</v>
      </c>
      <c r="K213" s="30">
        <f t="shared" si="61"/>
        <v>0</v>
      </c>
      <c r="L213" s="30">
        <f>D213*'cuoc vc'!$D$39</f>
        <v>0</v>
      </c>
      <c r="M213" s="32">
        <f t="shared" si="49"/>
        <v>0</v>
      </c>
      <c r="N213" s="33">
        <f t="shared" si="60"/>
        <v>0</v>
      </c>
      <c r="O213" s="238"/>
      <c r="P213" s="34"/>
      <c r="Q213" s="35">
        <f t="shared" si="53"/>
        <v>0</v>
      </c>
      <c r="R213" s="36">
        <f t="shared" si="50"/>
        <v>0</v>
      </c>
      <c r="S213" s="35">
        <f t="shared" si="57"/>
        <v>0</v>
      </c>
      <c r="T213" s="44">
        <f t="shared" si="51"/>
        <v>0</v>
      </c>
      <c r="U213" s="39">
        <f t="shared" si="54"/>
        <v>1172700</v>
      </c>
      <c r="V213" s="40">
        <v>2</v>
      </c>
      <c r="W213" s="251">
        <v>1.1000000000000001</v>
      </c>
      <c r="Y213" s="26">
        <v>6.7999999999999996E-3</v>
      </c>
      <c r="Z213" s="219"/>
      <c r="AA213" s="219"/>
      <c r="AB213" s="218"/>
      <c r="AC213" s="218"/>
      <c r="AD213" s="218"/>
      <c r="AE213" s="218"/>
      <c r="AF213" s="218"/>
    </row>
    <row r="214" spans="1:33" hidden="1" x14ac:dyDescent="0.2">
      <c r="A214" s="249"/>
      <c r="B214" s="41" t="s">
        <v>288</v>
      </c>
      <c r="C214" s="42" t="s">
        <v>73</v>
      </c>
      <c r="D214" s="26">
        <v>6.7999999999999996E-3</v>
      </c>
      <c r="E214" s="27">
        <v>1650000</v>
      </c>
      <c r="F214" s="28">
        <f t="shared" si="59"/>
        <v>1499999.9999999998</v>
      </c>
      <c r="G214" s="29"/>
      <c r="H214" s="30"/>
      <c r="I214" s="30">
        <f t="shared" si="62"/>
        <v>0</v>
      </c>
      <c r="J214" s="31">
        <f>D214*'cuoc vc'!$B$10*$X$23</f>
        <v>0</v>
      </c>
      <c r="K214" s="30">
        <f t="shared" si="61"/>
        <v>0</v>
      </c>
      <c r="L214" s="30">
        <f>D214*'cuoc vc'!$D$39</f>
        <v>0</v>
      </c>
      <c r="M214" s="32">
        <f t="shared" si="49"/>
        <v>0</v>
      </c>
      <c r="N214" s="33">
        <f t="shared" si="60"/>
        <v>0</v>
      </c>
      <c r="O214" s="238"/>
      <c r="P214" s="34"/>
      <c r="Q214" s="35">
        <f t="shared" si="53"/>
        <v>0</v>
      </c>
      <c r="R214" s="36">
        <f t="shared" si="50"/>
        <v>0</v>
      </c>
      <c r="S214" s="35">
        <f t="shared" si="57"/>
        <v>0</v>
      </c>
      <c r="T214" s="44">
        <f t="shared" si="51"/>
        <v>0</v>
      </c>
      <c r="U214" s="39">
        <f t="shared" si="54"/>
        <v>1500000</v>
      </c>
      <c r="V214" s="40">
        <v>2</v>
      </c>
      <c r="W214" s="251">
        <v>1.1000000000000001</v>
      </c>
      <c r="Y214" s="26">
        <v>6.7999999999999996E-3</v>
      </c>
      <c r="Z214" s="219"/>
      <c r="AA214" s="219"/>
      <c r="AB214" s="218"/>
      <c r="AC214" s="218"/>
      <c r="AD214" s="218"/>
      <c r="AE214" s="218"/>
      <c r="AF214" s="218"/>
    </row>
    <row r="215" spans="1:33" ht="24" hidden="1" x14ac:dyDescent="0.2">
      <c r="A215" s="249"/>
      <c r="B215" s="41" t="s">
        <v>289</v>
      </c>
      <c r="C215" s="42" t="s">
        <v>73</v>
      </c>
      <c r="D215" s="26">
        <v>6.7999999999999996E-3</v>
      </c>
      <c r="E215" s="27">
        <v>1850000</v>
      </c>
      <c r="F215" s="28">
        <f t="shared" si="59"/>
        <v>1681818.1818181816</v>
      </c>
      <c r="G215" s="29"/>
      <c r="H215" s="30"/>
      <c r="I215" s="30">
        <f t="shared" si="62"/>
        <v>0</v>
      </c>
      <c r="J215" s="31">
        <f>D215*'cuoc vc'!$B$10*$X$23</f>
        <v>0</v>
      </c>
      <c r="K215" s="30">
        <f t="shared" si="61"/>
        <v>0</v>
      </c>
      <c r="L215" s="30">
        <f>D215*'cuoc vc'!$D$39</f>
        <v>0</v>
      </c>
      <c r="M215" s="32">
        <f t="shared" si="49"/>
        <v>0</v>
      </c>
      <c r="N215" s="33">
        <f t="shared" si="60"/>
        <v>0</v>
      </c>
      <c r="O215" s="238"/>
      <c r="P215" s="34"/>
      <c r="Q215" s="35">
        <f t="shared" si="53"/>
        <v>0</v>
      </c>
      <c r="R215" s="36">
        <f t="shared" si="50"/>
        <v>0</v>
      </c>
      <c r="S215" s="35">
        <f t="shared" si="57"/>
        <v>0</v>
      </c>
      <c r="T215" s="44">
        <f t="shared" si="51"/>
        <v>0</v>
      </c>
      <c r="U215" s="39">
        <f t="shared" si="54"/>
        <v>1681800</v>
      </c>
      <c r="V215" s="40">
        <v>2</v>
      </c>
      <c r="W215" s="251">
        <v>1.1000000000000001</v>
      </c>
      <c r="Y215" s="26">
        <v>6.7999999999999996E-3</v>
      </c>
      <c r="Z215" s="219"/>
      <c r="AA215" s="219"/>
      <c r="AB215" s="218"/>
      <c r="AC215" s="218"/>
      <c r="AD215" s="218"/>
      <c r="AE215" s="218"/>
      <c r="AF215" s="218"/>
    </row>
    <row r="216" spans="1:33" hidden="1" x14ac:dyDescent="0.2">
      <c r="A216" s="249"/>
      <c r="B216" s="41" t="s">
        <v>290</v>
      </c>
      <c r="C216" s="42" t="s">
        <v>73</v>
      </c>
      <c r="D216" s="26">
        <v>6.7999999999999996E-3</v>
      </c>
      <c r="E216" s="27">
        <v>689000</v>
      </c>
      <c r="F216" s="28">
        <f t="shared" si="59"/>
        <v>626363.63636363635</v>
      </c>
      <c r="G216" s="29"/>
      <c r="H216" s="30"/>
      <c r="I216" s="30">
        <f t="shared" si="62"/>
        <v>0</v>
      </c>
      <c r="J216" s="31">
        <f>D216*'cuoc vc'!$B$10*$X$23</f>
        <v>0</v>
      </c>
      <c r="K216" s="30">
        <f t="shared" si="61"/>
        <v>0</v>
      </c>
      <c r="L216" s="30">
        <f>D216*'cuoc vc'!$D$39</f>
        <v>0</v>
      </c>
      <c r="M216" s="32">
        <f t="shared" ref="M216:M279" si="63">J216+L216</f>
        <v>0</v>
      </c>
      <c r="N216" s="33">
        <f t="shared" si="60"/>
        <v>0</v>
      </c>
      <c r="O216" s="238"/>
      <c r="P216" s="34"/>
      <c r="Q216" s="35">
        <f t="shared" si="53"/>
        <v>0</v>
      </c>
      <c r="R216" s="36">
        <f t="shared" ref="R216:R279" si="64">AA216</f>
        <v>0</v>
      </c>
      <c r="S216" s="35">
        <f t="shared" si="57"/>
        <v>0</v>
      </c>
      <c r="T216" s="44">
        <f t="shared" ref="T216:T279" si="65">R216+S216</f>
        <v>0</v>
      </c>
      <c r="U216" s="39">
        <f t="shared" si="54"/>
        <v>626400</v>
      </c>
      <c r="V216" s="40">
        <v>2</v>
      </c>
      <c r="W216" s="251">
        <v>1.1000000000000001</v>
      </c>
      <c r="Y216" s="26">
        <v>6.7999999999999996E-3</v>
      </c>
      <c r="Z216" s="219"/>
      <c r="AA216" s="219"/>
      <c r="AB216" s="218"/>
      <c r="AC216" s="218"/>
      <c r="AD216" s="218"/>
      <c r="AE216" s="218"/>
      <c r="AF216" s="218"/>
    </row>
    <row r="217" spans="1:33" hidden="1" x14ac:dyDescent="0.2">
      <c r="A217" s="249"/>
      <c r="B217" s="51" t="s">
        <v>291</v>
      </c>
      <c r="C217" s="42"/>
      <c r="D217" s="26"/>
      <c r="E217" s="27"/>
      <c r="F217" s="28">
        <f t="shared" si="59"/>
        <v>0</v>
      </c>
      <c r="G217" s="29"/>
      <c r="H217" s="30"/>
      <c r="I217" s="30">
        <f t="shared" si="62"/>
        <v>0</v>
      </c>
      <c r="J217" s="31">
        <f>D217*'cuoc vc'!$B$10</f>
        <v>0</v>
      </c>
      <c r="K217" s="30">
        <f t="shared" si="61"/>
        <v>0</v>
      </c>
      <c r="L217" s="30">
        <f>D217*'cuoc vc'!$D$39</f>
        <v>0</v>
      </c>
      <c r="M217" s="32">
        <f t="shared" si="63"/>
        <v>0</v>
      </c>
      <c r="N217" s="33"/>
      <c r="O217" s="238"/>
      <c r="P217" s="34"/>
      <c r="Q217" s="35">
        <f t="shared" si="53"/>
        <v>0</v>
      </c>
      <c r="R217" s="36">
        <f t="shared" si="64"/>
        <v>0</v>
      </c>
      <c r="S217" s="35">
        <f t="shared" si="57"/>
        <v>0</v>
      </c>
      <c r="T217" s="44">
        <f t="shared" si="65"/>
        <v>0</v>
      </c>
      <c r="U217" s="39">
        <f>ROUND((F217+M217+Q217+T217),-2)</f>
        <v>0</v>
      </c>
      <c r="V217" s="40">
        <v>2</v>
      </c>
      <c r="W217" s="251">
        <v>1.1000000000000001</v>
      </c>
      <c r="Y217" s="26"/>
      <c r="Z217" s="219"/>
      <c r="AA217" s="219"/>
      <c r="AB217" s="218"/>
      <c r="AC217" s="218"/>
      <c r="AD217" s="218"/>
      <c r="AE217" s="218"/>
      <c r="AF217" s="218"/>
    </row>
    <row r="218" spans="1:33" hidden="1" x14ac:dyDescent="0.2">
      <c r="A218" s="249"/>
      <c r="B218" s="53" t="s">
        <v>292</v>
      </c>
      <c r="C218" s="42"/>
      <c r="D218" s="26"/>
      <c r="E218" s="27"/>
      <c r="F218" s="28">
        <f t="shared" si="59"/>
        <v>0</v>
      </c>
      <c r="G218" s="29"/>
      <c r="H218" s="30"/>
      <c r="I218" s="30">
        <f t="shared" si="62"/>
        <v>0</v>
      </c>
      <c r="J218" s="31">
        <f>D218*'cuoc vc'!$B$10</f>
        <v>0</v>
      </c>
      <c r="K218" s="30">
        <f t="shared" si="61"/>
        <v>0</v>
      </c>
      <c r="L218" s="30">
        <f>D218*'cuoc vc'!$D$39</f>
        <v>0</v>
      </c>
      <c r="M218" s="32">
        <f t="shared" si="63"/>
        <v>0</v>
      </c>
      <c r="N218" s="33"/>
      <c r="O218" s="238"/>
      <c r="P218" s="34"/>
      <c r="Q218" s="35">
        <f t="shared" ref="Q218:Q307" si="66">$O218+$P218</f>
        <v>0</v>
      </c>
      <c r="R218" s="36">
        <f t="shared" si="64"/>
        <v>0</v>
      </c>
      <c r="S218" s="35">
        <f t="shared" si="57"/>
        <v>0</v>
      </c>
      <c r="T218" s="44">
        <f t="shared" si="65"/>
        <v>0</v>
      </c>
      <c r="U218" s="39">
        <f t="shared" ref="U218:U226" si="67">ROUND((F218+M218+Q218+T218),-2)</f>
        <v>0</v>
      </c>
      <c r="V218" s="40">
        <v>2</v>
      </c>
      <c r="W218" s="251"/>
      <c r="Y218" s="26"/>
      <c r="Z218" s="219"/>
      <c r="AA218" s="219"/>
      <c r="AB218" s="218"/>
      <c r="AC218" s="218"/>
      <c r="AD218" s="218"/>
      <c r="AE218" s="218"/>
      <c r="AF218" s="218"/>
    </row>
    <row r="219" spans="1:33" hidden="1" x14ac:dyDescent="0.2">
      <c r="A219" s="249"/>
      <c r="B219" s="41" t="s">
        <v>293</v>
      </c>
      <c r="C219" s="42" t="s">
        <v>245</v>
      </c>
      <c r="D219" s="26">
        <v>2.5000000000000001E-2</v>
      </c>
      <c r="E219" s="27">
        <v>2394000</v>
      </c>
      <c r="F219" s="28">
        <f t="shared" si="59"/>
        <v>2176363.6363636362</v>
      </c>
      <c r="G219" s="29"/>
      <c r="H219" s="30"/>
      <c r="I219" s="30">
        <f t="shared" si="62"/>
        <v>0</v>
      </c>
      <c r="J219" s="31">
        <f>D219*'cuoc vc'!$B$10*$X$23</f>
        <v>0</v>
      </c>
      <c r="K219" s="30">
        <f t="shared" si="61"/>
        <v>0</v>
      </c>
      <c r="L219" s="30">
        <f>D219*'cuoc vc'!$D$39</f>
        <v>0</v>
      </c>
      <c r="M219" s="32">
        <f t="shared" si="63"/>
        <v>0</v>
      </c>
      <c r="N219" s="33">
        <f>$J$13+$J$14+$O$13+$O$14+$T$13+$T$14</f>
        <v>0</v>
      </c>
      <c r="O219" s="238"/>
      <c r="P219" s="34"/>
      <c r="Q219" s="35">
        <f t="shared" si="66"/>
        <v>0</v>
      </c>
      <c r="R219" s="36">
        <f t="shared" si="64"/>
        <v>0</v>
      </c>
      <c r="S219" s="35">
        <f t="shared" si="57"/>
        <v>0</v>
      </c>
      <c r="T219" s="44">
        <f t="shared" si="65"/>
        <v>0</v>
      </c>
      <c r="U219" s="39">
        <f t="shared" si="67"/>
        <v>2176400</v>
      </c>
      <c r="V219" s="40">
        <v>2</v>
      </c>
      <c r="W219" s="251">
        <v>1.1000000000000001</v>
      </c>
      <c r="Y219" s="26">
        <v>2.5000000000000001E-2</v>
      </c>
      <c r="Z219" s="219"/>
      <c r="AA219" s="219"/>
      <c r="AB219" s="218"/>
      <c r="AC219" s="218"/>
      <c r="AD219" s="218"/>
      <c r="AE219" s="218"/>
      <c r="AF219" s="218"/>
      <c r="AG219" s="2">
        <f>U219/18</f>
        <v>120911.11111111111</v>
      </c>
    </row>
    <row r="220" spans="1:33" hidden="1" x14ac:dyDescent="0.2">
      <c r="A220" s="249"/>
      <c r="B220" s="41" t="s">
        <v>294</v>
      </c>
      <c r="C220" s="42" t="s">
        <v>73</v>
      </c>
      <c r="D220" s="26">
        <v>2.5000000000000001E-2</v>
      </c>
      <c r="E220" s="27">
        <v>2634000</v>
      </c>
      <c r="F220" s="28">
        <f t="shared" si="59"/>
        <v>2394545.4545454541</v>
      </c>
      <c r="G220" s="29"/>
      <c r="H220" s="30"/>
      <c r="I220" s="30">
        <f t="shared" si="62"/>
        <v>0</v>
      </c>
      <c r="J220" s="31">
        <f>D220*'cuoc vc'!$B$10*$X$23</f>
        <v>0</v>
      </c>
      <c r="K220" s="30">
        <f t="shared" si="61"/>
        <v>0</v>
      </c>
      <c r="L220" s="30">
        <f>D220*'cuoc vc'!$D$39</f>
        <v>0</v>
      </c>
      <c r="M220" s="32">
        <f t="shared" si="63"/>
        <v>0</v>
      </c>
      <c r="N220" s="33">
        <f>$J$13+$J$14+$O$13+$O$14+$T$13+$T$14</f>
        <v>0</v>
      </c>
      <c r="O220" s="238"/>
      <c r="P220" s="34"/>
      <c r="Q220" s="35">
        <f t="shared" si="66"/>
        <v>0</v>
      </c>
      <c r="R220" s="36">
        <f t="shared" si="64"/>
        <v>0</v>
      </c>
      <c r="S220" s="35">
        <f t="shared" si="57"/>
        <v>0</v>
      </c>
      <c r="T220" s="44">
        <f t="shared" si="65"/>
        <v>0</v>
      </c>
      <c r="U220" s="39">
        <f t="shared" si="67"/>
        <v>2394500</v>
      </c>
      <c r="V220" s="40">
        <v>2</v>
      </c>
      <c r="W220" s="251">
        <v>1.1000000000000001</v>
      </c>
      <c r="Y220" s="26">
        <v>2.5000000000000001E-2</v>
      </c>
      <c r="Z220" s="219"/>
      <c r="AA220" s="219"/>
      <c r="AB220" s="218"/>
      <c r="AC220" s="218"/>
      <c r="AD220" s="218"/>
      <c r="AE220" s="218"/>
      <c r="AF220" s="218"/>
      <c r="AG220" s="2">
        <f>U220/18</f>
        <v>133027.77777777778</v>
      </c>
    </row>
    <row r="221" spans="1:33" hidden="1" x14ac:dyDescent="0.2">
      <c r="A221" s="249"/>
      <c r="B221" s="53" t="s">
        <v>295</v>
      </c>
      <c r="C221" s="42"/>
      <c r="D221" s="26"/>
      <c r="E221" s="27"/>
      <c r="F221" s="28">
        <f t="shared" si="59"/>
        <v>0</v>
      </c>
      <c r="G221" s="29"/>
      <c r="H221" s="30"/>
      <c r="I221" s="30">
        <f t="shared" si="62"/>
        <v>0</v>
      </c>
      <c r="J221" s="31">
        <f>D221*'cuoc vc'!$B$10</f>
        <v>0</v>
      </c>
      <c r="K221" s="30">
        <f t="shared" si="61"/>
        <v>0</v>
      </c>
      <c r="L221" s="30">
        <f>D221*'cuoc vc'!$D$39</f>
        <v>0</v>
      </c>
      <c r="M221" s="32">
        <f t="shared" si="63"/>
        <v>0</v>
      </c>
      <c r="N221" s="33"/>
      <c r="O221" s="238"/>
      <c r="P221" s="34"/>
      <c r="Q221" s="35">
        <f t="shared" si="66"/>
        <v>0</v>
      </c>
      <c r="R221" s="36">
        <f t="shared" si="64"/>
        <v>0</v>
      </c>
      <c r="S221" s="35">
        <f t="shared" si="57"/>
        <v>0</v>
      </c>
      <c r="T221" s="44">
        <f t="shared" si="65"/>
        <v>0</v>
      </c>
      <c r="U221" s="39">
        <f t="shared" si="67"/>
        <v>0</v>
      </c>
      <c r="V221" s="40">
        <v>2</v>
      </c>
      <c r="W221" s="251">
        <v>1.1000000000000001</v>
      </c>
      <c r="Y221" s="26"/>
      <c r="Z221" s="219"/>
      <c r="AA221" s="219"/>
      <c r="AB221" s="218"/>
      <c r="AC221" s="218"/>
      <c r="AD221" s="218"/>
      <c r="AE221" s="218"/>
      <c r="AF221" s="218"/>
    </row>
    <row r="222" spans="1:33" hidden="1" x14ac:dyDescent="0.2">
      <c r="A222" s="249"/>
      <c r="B222" s="41" t="s">
        <v>296</v>
      </c>
      <c r="C222" s="42" t="s">
        <v>245</v>
      </c>
      <c r="D222" s="26">
        <v>2.5000000000000001E-2</v>
      </c>
      <c r="E222" s="27">
        <v>1382000</v>
      </c>
      <c r="F222" s="28">
        <f t="shared" si="59"/>
        <v>1256363.6363636362</v>
      </c>
      <c r="G222" s="29"/>
      <c r="H222" s="30"/>
      <c r="I222" s="30">
        <f t="shared" si="62"/>
        <v>0</v>
      </c>
      <c r="J222" s="31">
        <f>D222*'cuoc vc'!$B$10*$X$23</f>
        <v>0</v>
      </c>
      <c r="K222" s="30">
        <f t="shared" si="61"/>
        <v>0</v>
      </c>
      <c r="L222" s="30">
        <f>D222*'cuoc vc'!$D$39</f>
        <v>0</v>
      </c>
      <c r="M222" s="32">
        <f t="shared" si="63"/>
        <v>0</v>
      </c>
      <c r="N222" s="33">
        <f t="shared" si="60"/>
        <v>0</v>
      </c>
      <c r="O222" s="238"/>
      <c r="P222" s="34"/>
      <c r="Q222" s="35">
        <f t="shared" si="66"/>
        <v>0</v>
      </c>
      <c r="R222" s="36">
        <f t="shared" si="64"/>
        <v>0</v>
      </c>
      <c r="S222" s="35">
        <f t="shared" si="57"/>
        <v>0</v>
      </c>
      <c r="T222" s="44">
        <f t="shared" si="65"/>
        <v>0</v>
      </c>
      <c r="U222" s="39">
        <f t="shared" si="67"/>
        <v>1256400</v>
      </c>
      <c r="V222" s="40">
        <v>2</v>
      </c>
      <c r="W222" s="251">
        <v>1.1000000000000001</v>
      </c>
      <c r="Y222" s="26">
        <v>2.5000000000000001E-2</v>
      </c>
      <c r="Z222" s="219"/>
      <c r="AA222" s="219"/>
      <c r="AB222" s="218"/>
      <c r="AC222" s="218"/>
      <c r="AD222" s="218"/>
      <c r="AE222" s="218"/>
      <c r="AF222" s="218"/>
      <c r="AG222" s="2">
        <f>+U222/18</f>
        <v>69800</v>
      </c>
    </row>
    <row r="223" spans="1:33" hidden="1" x14ac:dyDescent="0.2">
      <c r="A223" s="249"/>
      <c r="B223" s="41" t="s">
        <v>297</v>
      </c>
      <c r="C223" s="42" t="s">
        <v>73</v>
      </c>
      <c r="D223" s="26">
        <v>2.5000000000000001E-2</v>
      </c>
      <c r="E223" s="27">
        <v>952000</v>
      </c>
      <c r="F223" s="28">
        <f t="shared" si="59"/>
        <v>865454.54545454541</v>
      </c>
      <c r="G223" s="29"/>
      <c r="H223" s="30"/>
      <c r="I223" s="30">
        <f t="shared" si="62"/>
        <v>0</v>
      </c>
      <c r="J223" s="31">
        <f>D223*'cuoc vc'!$B$10*$X$23</f>
        <v>0</v>
      </c>
      <c r="K223" s="30">
        <f t="shared" si="61"/>
        <v>0</v>
      </c>
      <c r="L223" s="30">
        <f>D223*'cuoc vc'!$D$39</f>
        <v>0</v>
      </c>
      <c r="M223" s="32">
        <f t="shared" si="63"/>
        <v>0</v>
      </c>
      <c r="N223" s="33">
        <f t="shared" si="60"/>
        <v>0</v>
      </c>
      <c r="O223" s="238"/>
      <c r="P223" s="34"/>
      <c r="Q223" s="35">
        <f t="shared" si="66"/>
        <v>0</v>
      </c>
      <c r="R223" s="36">
        <f t="shared" si="64"/>
        <v>0</v>
      </c>
      <c r="S223" s="35">
        <f t="shared" si="57"/>
        <v>0</v>
      </c>
      <c r="T223" s="44">
        <f t="shared" si="65"/>
        <v>0</v>
      </c>
      <c r="U223" s="39">
        <f t="shared" si="67"/>
        <v>865500</v>
      </c>
      <c r="V223" s="40">
        <v>2</v>
      </c>
      <c r="W223" s="251">
        <v>1.1000000000000001</v>
      </c>
      <c r="Y223" s="26">
        <v>2.5000000000000001E-2</v>
      </c>
      <c r="Z223" s="219"/>
      <c r="AA223" s="219"/>
      <c r="AB223" s="218"/>
      <c r="AC223" s="218"/>
      <c r="AD223" s="218"/>
      <c r="AE223" s="218"/>
      <c r="AF223" s="218"/>
      <c r="AG223" s="2">
        <f>+U223/18</f>
        <v>48083.333333333336</v>
      </c>
    </row>
    <row r="224" spans="1:33" hidden="1" x14ac:dyDescent="0.2">
      <c r="A224" s="249"/>
      <c r="B224" s="53" t="s">
        <v>298</v>
      </c>
      <c r="C224" s="42"/>
      <c r="D224" s="26"/>
      <c r="E224" s="27"/>
      <c r="F224" s="28">
        <f t="shared" si="59"/>
        <v>0</v>
      </c>
      <c r="G224" s="29"/>
      <c r="H224" s="30"/>
      <c r="I224" s="30">
        <f t="shared" si="62"/>
        <v>0</v>
      </c>
      <c r="J224" s="31">
        <f>D224*'cuoc vc'!$B$10</f>
        <v>0</v>
      </c>
      <c r="K224" s="30">
        <f t="shared" si="61"/>
        <v>0</v>
      </c>
      <c r="L224" s="30">
        <f>D224*'cuoc vc'!$D$39</f>
        <v>0</v>
      </c>
      <c r="M224" s="32">
        <f t="shared" si="63"/>
        <v>0</v>
      </c>
      <c r="N224" s="33"/>
      <c r="O224" s="238"/>
      <c r="P224" s="34"/>
      <c r="Q224" s="35">
        <f t="shared" si="66"/>
        <v>0</v>
      </c>
      <c r="R224" s="36">
        <f t="shared" si="64"/>
        <v>0</v>
      </c>
      <c r="S224" s="35">
        <f t="shared" si="57"/>
        <v>0</v>
      </c>
      <c r="T224" s="44">
        <f t="shared" si="65"/>
        <v>0</v>
      </c>
      <c r="U224" s="39">
        <f t="shared" si="67"/>
        <v>0</v>
      </c>
      <c r="V224" s="40">
        <v>2</v>
      </c>
      <c r="W224" s="251">
        <v>1.1000000000000001</v>
      </c>
      <c r="Y224" s="26"/>
      <c r="Z224" s="219"/>
      <c r="AA224" s="219"/>
      <c r="AB224" s="218"/>
      <c r="AC224" s="218"/>
      <c r="AD224" s="218"/>
      <c r="AE224" s="218"/>
      <c r="AF224" s="218"/>
    </row>
    <row r="225" spans="1:33" hidden="1" x14ac:dyDescent="0.2">
      <c r="A225" s="249"/>
      <c r="B225" s="41" t="s">
        <v>299</v>
      </c>
      <c r="C225" s="42" t="s">
        <v>300</v>
      </c>
      <c r="D225" s="26">
        <v>0.04</v>
      </c>
      <c r="E225" s="27">
        <v>370500</v>
      </c>
      <c r="F225" s="28">
        <f t="shared" si="59"/>
        <v>336818.18181818177</v>
      </c>
      <c r="G225" s="29"/>
      <c r="H225" s="30"/>
      <c r="I225" s="30">
        <f t="shared" si="62"/>
        <v>0</v>
      </c>
      <c r="J225" s="31">
        <f>D225*'cuoc vc'!$B$10*$X$23</f>
        <v>0</v>
      </c>
      <c r="K225" s="30">
        <f t="shared" si="61"/>
        <v>0</v>
      </c>
      <c r="L225" s="30">
        <f>D225*'cuoc vc'!$D$39</f>
        <v>0</v>
      </c>
      <c r="M225" s="32">
        <f t="shared" si="63"/>
        <v>0</v>
      </c>
      <c r="N225" s="33">
        <f t="shared" si="60"/>
        <v>0</v>
      </c>
      <c r="O225" s="238"/>
      <c r="P225" s="34"/>
      <c r="Q225" s="35">
        <f t="shared" si="66"/>
        <v>0</v>
      </c>
      <c r="R225" s="36">
        <f t="shared" si="64"/>
        <v>0</v>
      </c>
      <c r="S225" s="35">
        <f t="shared" si="57"/>
        <v>0</v>
      </c>
      <c r="T225" s="44">
        <f t="shared" si="65"/>
        <v>0</v>
      </c>
      <c r="U225" s="39">
        <f t="shared" si="67"/>
        <v>336800</v>
      </c>
      <c r="V225" s="40">
        <v>2</v>
      </c>
      <c r="W225" s="251">
        <v>1.1000000000000001</v>
      </c>
      <c r="Y225" s="26">
        <v>0.04</v>
      </c>
      <c r="Z225" s="219"/>
      <c r="AA225" s="219"/>
      <c r="AB225" s="218"/>
      <c r="AC225" s="218"/>
      <c r="AD225" s="218"/>
      <c r="AE225" s="218"/>
      <c r="AF225" s="218"/>
    </row>
    <row r="226" spans="1:33" hidden="1" x14ac:dyDescent="0.2">
      <c r="A226" s="249"/>
      <c r="B226" s="41" t="s">
        <v>301</v>
      </c>
      <c r="C226" s="42" t="s">
        <v>73</v>
      </c>
      <c r="D226" s="26">
        <v>0.04</v>
      </c>
      <c r="E226" s="27">
        <v>282000</v>
      </c>
      <c r="F226" s="28">
        <f t="shared" si="59"/>
        <v>256363.63636363635</v>
      </c>
      <c r="G226" s="29"/>
      <c r="H226" s="30"/>
      <c r="I226" s="30">
        <f t="shared" si="62"/>
        <v>0</v>
      </c>
      <c r="J226" s="31">
        <f>D226*'cuoc vc'!$B$10*$X$23</f>
        <v>0</v>
      </c>
      <c r="K226" s="30">
        <f t="shared" si="61"/>
        <v>0</v>
      </c>
      <c r="L226" s="30">
        <f>D226*'cuoc vc'!$D$39</f>
        <v>0</v>
      </c>
      <c r="M226" s="32">
        <f t="shared" si="63"/>
        <v>0</v>
      </c>
      <c r="N226" s="33">
        <f t="shared" si="60"/>
        <v>0</v>
      </c>
      <c r="O226" s="238"/>
      <c r="P226" s="34"/>
      <c r="Q226" s="35">
        <f t="shared" si="66"/>
        <v>0</v>
      </c>
      <c r="R226" s="36">
        <f t="shared" si="64"/>
        <v>0</v>
      </c>
      <c r="S226" s="35">
        <f t="shared" si="57"/>
        <v>0</v>
      </c>
      <c r="T226" s="44">
        <f t="shared" si="65"/>
        <v>0</v>
      </c>
      <c r="U226" s="39">
        <f t="shared" si="67"/>
        <v>256400</v>
      </c>
      <c r="V226" s="40">
        <v>2</v>
      </c>
      <c r="W226" s="251">
        <v>1.1000000000000001</v>
      </c>
      <c r="Y226" s="26">
        <v>0.04</v>
      </c>
      <c r="Z226" s="219"/>
      <c r="AA226" s="219"/>
      <c r="AB226" s="218"/>
      <c r="AC226" s="218"/>
      <c r="AD226" s="218"/>
      <c r="AE226" s="218"/>
      <c r="AF226" s="218"/>
      <c r="AG226" s="2">
        <f>+U226/40</f>
        <v>6410</v>
      </c>
    </row>
    <row r="227" spans="1:33" hidden="1" x14ac:dyDescent="0.2">
      <c r="A227" s="249"/>
      <c r="B227" s="51" t="s">
        <v>302</v>
      </c>
      <c r="C227" s="42"/>
      <c r="D227" s="26"/>
      <c r="E227" s="27"/>
      <c r="F227" s="28"/>
      <c r="G227" s="29"/>
      <c r="H227" s="30"/>
      <c r="I227" s="30"/>
      <c r="J227" s="31"/>
      <c r="K227" s="30"/>
      <c r="L227" s="30">
        <f>D227*'cuoc vc'!$D$39</f>
        <v>0</v>
      </c>
      <c r="M227" s="32">
        <f t="shared" si="63"/>
        <v>0</v>
      </c>
      <c r="N227" s="33"/>
      <c r="O227" s="238"/>
      <c r="P227" s="34"/>
      <c r="Q227" s="35"/>
      <c r="R227" s="36">
        <f t="shared" si="64"/>
        <v>0</v>
      </c>
      <c r="S227" s="35">
        <f t="shared" si="57"/>
        <v>0</v>
      </c>
      <c r="T227" s="44">
        <f t="shared" si="65"/>
        <v>0</v>
      </c>
      <c r="U227" s="39"/>
      <c r="V227" s="40"/>
      <c r="W227" s="251"/>
      <c r="Y227" s="26"/>
      <c r="Z227" s="219"/>
      <c r="AA227" s="219"/>
      <c r="AB227" s="218"/>
      <c r="AC227" s="218"/>
      <c r="AD227" s="218"/>
      <c r="AE227" s="218"/>
      <c r="AF227" s="218"/>
    </row>
    <row r="228" spans="1:33" hidden="1" x14ac:dyDescent="0.2">
      <c r="A228" s="249"/>
      <c r="B228" s="53" t="s">
        <v>259</v>
      </c>
      <c r="C228" s="42"/>
      <c r="D228" s="26"/>
      <c r="E228" s="27"/>
      <c r="F228" s="28"/>
      <c r="G228" s="29"/>
      <c r="H228" s="30"/>
      <c r="I228" s="30"/>
      <c r="J228" s="31"/>
      <c r="K228" s="30"/>
      <c r="L228" s="30">
        <f>D228*'cuoc vc'!$D$39</f>
        <v>0</v>
      </c>
      <c r="M228" s="32">
        <f t="shared" si="63"/>
        <v>0</v>
      </c>
      <c r="N228" s="33"/>
      <c r="O228" s="238"/>
      <c r="P228" s="34"/>
      <c r="Q228" s="35"/>
      <c r="R228" s="36">
        <f t="shared" si="64"/>
        <v>0</v>
      </c>
      <c r="S228" s="35">
        <f t="shared" si="57"/>
        <v>0</v>
      </c>
      <c r="T228" s="44">
        <f t="shared" si="65"/>
        <v>0</v>
      </c>
      <c r="U228" s="39"/>
      <c r="V228" s="40"/>
      <c r="W228" s="251"/>
      <c r="Y228" s="26"/>
      <c r="Z228" s="219"/>
      <c r="AA228" s="219"/>
      <c r="AB228" s="218"/>
      <c r="AC228" s="218"/>
      <c r="AD228" s="218"/>
      <c r="AE228" s="218"/>
      <c r="AF228" s="218"/>
    </row>
    <row r="229" spans="1:33" hidden="1" x14ac:dyDescent="0.2">
      <c r="A229" s="249"/>
      <c r="B229" s="41" t="s">
        <v>303</v>
      </c>
      <c r="C229" s="42" t="s">
        <v>300</v>
      </c>
      <c r="D229" s="26">
        <v>0.04</v>
      </c>
      <c r="E229" s="27">
        <v>429100</v>
      </c>
      <c r="F229" s="28">
        <f t="shared" si="59"/>
        <v>390090.90909090906</v>
      </c>
      <c r="G229" s="29"/>
      <c r="H229" s="30"/>
      <c r="I229" s="30">
        <f t="shared" ref="I229:I234" si="68">$I$10+$N$10+$S$10+$I$11+$N$11+$S$11</f>
        <v>0</v>
      </c>
      <c r="J229" s="31">
        <f>D229*'cuoc vc'!$B$10*$X$23</f>
        <v>0</v>
      </c>
      <c r="K229" s="30">
        <f t="shared" si="61"/>
        <v>0</v>
      </c>
      <c r="L229" s="30">
        <f>D229*'cuoc vc'!$D$39</f>
        <v>0</v>
      </c>
      <c r="M229" s="32">
        <f t="shared" si="63"/>
        <v>0</v>
      </c>
      <c r="N229" s="33">
        <f t="shared" si="60"/>
        <v>0</v>
      </c>
      <c r="O229" s="238"/>
      <c r="P229" s="34"/>
      <c r="Q229" s="35">
        <f t="shared" si="66"/>
        <v>0</v>
      </c>
      <c r="R229" s="36">
        <f t="shared" si="64"/>
        <v>0</v>
      </c>
      <c r="S229" s="35">
        <f t="shared" si="57"/>
        <v>0</v>
      </c>
      <c r="T229" s="44">
        <f t="shared" si="65"/>
        <v>0</v>
      </c>
      <c r="U229" s="39">
        <f t="shared" ref="U229:U234" si="69">ROUND((F229+M229+Q229+T229),-2)</f>
        <v>390100</v>
      </c>
      <c r="V229" s="40">
        <v>2</v>
      </c>
      <c r="W229" s="251">
        <v>1.1000000000000001</v>
      </c>
      <c r="Y229" s="26">
        <v>0.04</v>
      </c>
      <c r="Z229" s="219"/>
      <c r="AA229" s="219"/>
      <c r="AB229" s="218"/>
      <c r="AC229" s="218"/>
      <c r="AD229" s="218"/>
      <c r="AE229" s="218"/>
      <c r="AF229" s="218"/>
      <c r="AG229" s="2">
        <f t="shared" ref="AG229:AG234" si="70">U229/40</f>
        <v>9752.5</v>
      </c>
    </row>
    <row r="230" spans="1:33" hidden="1" x14ac:dyDescent="0.2">
      <c r="A230" s="249"/>
      <c r="B230" s="41" t="s">
        <v>304</v>
      </c>
      <c r="C230" s="42" t="s">
        <v>300</v>
      </c>
      <c r="D230" s="26">
        <v>0.04</v>
      </c>
      <c r="E230" s="27">
        <v>404900</v>
      </c>
      <c r="F230" s="28">
        <f t="shared" si="59"/>
        <v>368090.90909090906</v>
      </c>
      <c r="G230" s="29"/>
      <c r="H230" s="30"/>
      <c r="I230" s="30">
        <f t="shared" si="68"/>
        <v>0</v>
      </c>
      <c r="J230" s="31">
        <f>D230*'cuoc vc'!$B$10*$X$23</f>
        <v>0</v>
      </c>
      <c r="K230" s="30">
        <f t="shared" si="61"/>
        <v>0</v>
      </c>
      <c r="L230" s="30">
        <f>D230*'cuoc vc'!$D$39</f>
        <v>0</v>
      </c>
      <c r="M230" s="32">
        <f t="shared" si="63"/>
        <v>0</v>
      </c>
      <c r="N230" s="33">
        <f t="shared" si="60"/>
        <v>0</v>
      </c>
      <c r="O230" s="238"/>
      <c r="P230" s="34"/>
      <c r="Q230" s="35">
        <f t="shared" si="66"/>
        <v>0</v>
      </c>
      <c r="R230" s="36">
        <f t="shared" si="64"/>
        <v>0</v>
      </c>
      <c r="S230" s="35">
        <f t="shared" si="57"/>
        <v>0</v>
      </c>
      <c r="T230" s="44">
        <f t="shared" si="65"/>
        <v>0</v>
      </c>
      <c r="U230" s="39">
        <f t="shared" si="69"/>
        <v>368100</v>
      </c>
      <c r="V230" s="40">
        <v>2</v>
      </c>
      <c r="W230" s="251">
        <v>1.1000000000000001</v>
      </c>
      <c r="Y230" s="26">
        <v>0.04</v>
      </c>
      <c r="Z230" s="219"/>
      <c r="AA230" s="219"/>
      <c r="AB230" s="218"/>
      <c r="AC230" s="218"/>
      <c r="AD230" s="218"/>
      <c r="AE230" s="218"/>
      <c r="AF230" s="218"/>
      <c r="AG230" s="2">
        <f t="shared" si="70"/>
        <v>9202.5</v>
      </c>
    </row>
    <row r="231" spans="1:33" hidden="1" x14ac:dyDescent="0.2">
      <c r="A231" s="249"/>
      <c r="B231" s="41" t="s">
        <v>305</v>
      </c>
      <c r="C231" s="42" t="s">
        <v>300</v>
      </c>
      <c r="D231" s="26">
        <v>0.04</v>
      </c>
      <c r="E231" s="27">
        <v>461900</v>
      </c>
      <c r="F231" s="28">
        <f t="shared" si="59"/>
        <v>419909.09090909088</v>
      </c>
      <c r="G231" s="29"/>
      <c r="H231" s="30"/>
      <c r="I231" s="30">
        <f t="shared" si="68"/>
        <v>0</v>
      </c>
      <c r="J231" s="31">
        <f>D231*'cuoc vc'!$B$10*$X$23</f>
        <v>0</v>
      </c>
      <c r="K231" s="30">
        <f t="shared" si="61"/>
        <v>0</v>
      </c>
      <c r="L231" s="30">
        <f>D231*'cuoc vc'!$D$39</f>
        <v>0</v>
      </c>
      <c r="M231" s="32">
        <f t="shared" si="63"/>
        <v>0</v>
      </c>
      <c r="N231" s="33">
        <f t="shared" si="60"/>
        <v>0</v>
      </c>
      <c r="O231" s="238"/>
      <c r="P231" s="34"/>
      <c r="Q231" s="35">
        <f t="shared" si="66"/>
        <v>0</v>
      </c>
      <c r="R231" s="36">
        <f t="shared" si="64"/>
        <v>0</v>
      </c>
      <c r="S231" s="35">
        <f t="shared" si="57"/>
        <v>0</v>
      </c>
      <c r="T231" s="44">
        <f t="shared" si="65"/>
        <v>0</v>
      </c>
      <c r="U231" s="39">
        <f t="shared" si="69"/>
        <v>419900</v>
      </c>
      <c r="V231" s="40">
        <v>2</v>
      </c>
      <c r="W231" s="251">
        <v>1.1000000000000001</v>
      </c>
      <c r="Y231" s="26">
        <v>0.04</v>
      </c>
      <c r="Z231" s="219"/>
      <c r="AA231" s="219"/>
      <c r="AB231" s="218"/>
      <c r="AC231" s="218"/>
      <c r="AD231" s="218"/>
      <c r="AE231" s="218"/>
      <c r="AF231" s="218"/>
      <c r="AG231" s="2">
        <f t="shared" si="70"/>
        <v>10497.5</v>
      </c>
    </row>
    <row r="232" spans="1:33" hidden="1" x14ac:dyDescent="0.2">
      <c r="A232" s="249"/>
      <c r="B232" s="41" t="s">
        <v>306</v>
      </c>
      <c r="C232" s="42" t="s">
        <v>300</v>
      </c>
      <c r="D232" s="26">
        <v>0.04</v>
      </c>
      <c r="E232" s="27">
        <v>556500</v>
      </c>
      <c r="F232" s="28">
        <f t="shared" si="59"/>
        <v>505909.09090909088</v>
      </c>
      <c r="G232" s="29"/>
      <c r="H232" s="30"/>
      <c r="I232" s="30">
        <f t="shared" si="68"/>
        <v>0</v>
      </c>
      <c r="J232" s="31">
        <f>D232*'cuoc vc'!$B$10*$X$23</f>
        <v>0</v>
      </c>
      <c r="K232" s="30">
        <f t="shared" si="61"/>
        <v>0</v>
      </c>
      <c r="L232" s="30">
        <f>D232*'cuoc vc'!$D$39</f>
        <v>0</v>
      </c>
      <c r="M232" s="32">
        <f t="shared" si="63"/>
        <v>0</v>
      </c>
      <c r="N232" s="33">
        <f t="shared" si="60"/>
        <v>0</v>
      </c>
      <c r="O232" s="238"/>
      <c r="P232" s="34"/>
      <c r="Q232" s="35">
        <f t="shared" si="66"/>
        <v>0</v>
      </c>
      <c r="R232" s="36">
        <f t="shared" si="64"/>
        <v>0</v>
      </c>
      <c r="S232" s="35">
        <f t="shared" si="57"/>
        <v>0</v>
      </c>
      <c r="T232" s="44">
        <f t="shared" si="65"/>
        <v>0</v>
      </c>
      <c r="U232" s="39">
        <f t="shared" si="69"/>
        <v>505900</v>
      </c>
      <c r="V232" s="40">
        <v>2</v>
      </c>
      <c r="W232" s="251">
        <v>1.1000000000000001</v>
      </c>
      <c r="Y232" s="26">
        <v>0.04</v>
      </c>
      <c r="Z232" s="219"/>
      <c r="AA232" s="219"/>
      <c r="AB232" s="218"/>
      <c r="AC232" s="218"/>
      <c r="AD232" s="218"/>
      <c r="AE232" s="218"/>
      <c r="AF232" s="218"/>
      <c r="AG232" s="2">
        <f t="shared" si="70"/>
        <v>12647.5</v>
      </c>
    </row>
    <row r="233" spans="1:33" hidden="1" x14ac:dyDescent="0.2">
      <c r="A233" s="249"/>
      <c r="B233" s="41" t="s">
        <v>307</v>
      </c>
      <c r="C233" s="42" t="s">
        <v>300</v>
      </c>
      <c r="D233" s="26">
        <v>0.04</v>
      </c>
      <c r="E233" s="27">
        <v>553200</v>
      </c>
      <c r="F233" s="28">
        <f t="shared" si="59"/>
        <v>502909.09090909088</v>
      </c>
      <c r="G233" s="29"/>
      <c r="H233" s="30"/>
      <c r="I233" s="30">
        <f t="shared" si="68"/>
        <v>0</v>
      </c>
      <c r="J233" s="31">
        <f>D233*'cuoc vc'!$B$10*$X$23</f>
        <v>0</v>
      </c>
      <c r="K233" s="30">
        <f t="shared" si="61"/>
        <v>0</v>
      </c>
      <c r="L233" s="30">
        <f>D233*'cuoc vc'!$D$39</f>
        <v>0</v>
      </c>
      <c r="M233" s="32">
        <f t="shared" si="63"/>
        <v>0</v>
      </c>
      <c r="N233" s="33">
        <f t="shared" si="60"/>
        <v>0</v>
      </c>
      <c r="O233" s="238"/>
      <c r="P233" s="34"/>
      <c r="Q233" s="35">
        <f t="shared" si="66"/>
        <v>0</v>
      </c>
      <c r="R233" s="36">
        <f t="shared" si="64"/>
        <v>0</v>
      </c>
      <c r="S233" s="35">
        <f t="shared" si="57"/>
        <v>0</v>
      </c>
      <c r="T233" s="44">
        <f t="shared" si="65"/>
        <v>0</v>
      </c>
      <c r="U233" s="39">
        <f t="shared" si="69"/>
        <v>502900</v>
      </c>
      <c r="V233" s="40">
        <v>2</v>
      </c>
      <c r="W233" s="251">
        <v>1.1000000000000001</v>
      </c>
      <c r="Y233" s="26">
        <v>0.04</v>
      </c>
      <c r="Z233" s="219"/>
      <c r="AA233" s="219"/>
      <c r="AB233" s="218"/>
      <c r="AC233" s="218"/>
      <c r="AD233" s="218"/>
      <c r="AE233" s="218"/>
      <c r="AF233" s="218"/>
      <c r="AG233" s="2">
        <f t="shared" si="70"/>
        <v>12572.5</v>
      </c>
    </row>
    <row r="234" spans="1:33" hidden="1" x14ac:dyDescent="0.2">
      <c r="A234" s="249"/>
      <c r="B234" s="41" t="s">
        <v>308</v>
      </c>
      <c r="C234" s="42" t="s">
        <v>300</v>
      </c>
      <c r="D234" s="26">
        <v>0.04</v>
      </c>
      <c r="E234" s="27">
        <v>601000</v>
      </c>
      <c r="F234" s="28">
        <f t="shared" si="59"/>
        <v>546363.63636363635</v>
      </c>
      <c r="G234" s="29"/>
      <c r="H234" s="30"/>
      <c r="I234" s="30">
        <f t="shared" si="68"/>
        <v>0</v>
      </c>
      <c r="J234" s="31">
        <f>D234*'cuoc vc'!$B$10*$X$23</f>
        <v>0</v>
      </c>
      <c r="K234" s="30">
        <f t="shared" si="61"/>
        <v>0</v>
      </c>
      <c r="L234" s="30">
        <f>D234*'cuoc vc'!$D$39</f>
        <v>0</v>
      </c>
      <c r="M234" s="32">
        <f t="shared" si="63"/>
        <v>0</v>
      </c>
      <c r="N234" s="33">
        <f t="shared" si="60"/>
        <v>0</v>
      </c>
      <c r="O234" s="238"/>
      <c r="P234" s="34"/>
      <c r="Q234" s="35">
        <f t="shared" si="66"/>
        <v>0</v>
      </c>
      <c r="R234" s="36">
        <f t="shared" si="64"/>
        <v>0</v>
      </c>
      <c r="S234" s="35">
        <f t="shared" si="57"/>
        <v>0</v>
      </c>
      <c r="T234" s="44">
        <f t="shared" si="65"/>
        <v>0</v>
      </c>
      <c r="U234" s="39">
        <f t="shared" si="69"/>
        <v>546400</v>
      </c>
      <c r="V234" s="40">
        <v>2</v>
      </c>
      <c r="W234" s="251">
        <v>1.1000000000000001</v>
      </c>
      <c r="Y234" s="26">
        <v>0.04</v>
      </c>
      <c r="Z234" s="219"/>
      <c r="AA234" s="219"/>
      <c r="AB234" s="218"/>
      <c r="AC234" s="218"/>
      <c r="AD234" s="218"/>
      <c r="AE234" s="218"/>
      <c r="AF234" s="218"/>
      <c r="AG234" s="2">
        <f t="shared" si="70"/>
        <v>13660</v>
      </c>
    </row>
    <row r="235" spans="1:33" hidden="1" x14ac:dyDescent="0.2">
      <c r="A235" s="249"/>
      <c r="B235" s="53" t="s">
        <v>295</v>
      </c>
      <c r="C235" s="42"/>
      <c r="D235" s="26"/>
      <c r="E235" s="27"/>
      <c r="F235" s="28"/>
      <c r="G235" s="29"/>
      <c r="H235" s="30"/>
      <c r="I235" s="30"/>
      <c r="J235" s="31"/>
      <c r="K235" s="30"/>
      <c r="L235" s="30">
        <f>D235*'cuoc vc'!$D$39</f>
        <v>0</v>
      </c>
      <c r="M235" s="32">
        <f t="shared" si="63"/>
        <v>0</v>
      </c>
      <c r="N235" s="33"/>
      <c r="O235" s="238"/>
      <c r="P235" s="34"/>
      <c r="Q235" s="35"/>
      <c r="R235" s="36">
        <f t="shared" si="64"/>
        <v>0</v>
      </c>
      <c r="S235" s="35">
        <f t="shared" si="57"/>
        <v>0</v>
      </c>
      <c r="T235" s="44">
        <f t="shared" si="65"/>
        <v>0</v>
      </c>
      <c r="U235" s="39"/>
      <c r="V235" s="40"/>
      <c r="W235" s="251"/>
      <c r="Y235" s="26"/>
      <c r="Z235" s="219"/>
      <c r="AA235" s="219"/>
      <c r="AB235" s="218"/>
      <c r="AC235" s="218"/>
      <c r="AD235" s="218"/>
      <c r="AE235" s="218"/>
      <c r="AF235" s="218"/>
    </row>
    <row r="236" spans="1:33" hidden="1" x14ac:dyDescent="0.2">
      <c r="A236" s="249"/>
      <c r="B236" s="41" t="s">
        <v>309</v>
      </c>
      <c r="C236" s="42" t="s">
        <v>271</v>
      </c>
      <c r="D236" s="26">
        <v>2.5000000000000001E-2</v>
      </c>
      <c r="E236" s="27">
        <v>1455150</v>
      </c>
      <c r="F236" s="28">
        <f t="shared" si="59"/>
        <v>1322863.6363636362</v>
      </c>
      <c r="G236" s="29"/>
      <c r="H236" s="30"/>
      <c r="I236" s="30">
        <f>$I$10+$N$10+$S$10+$I$11+$N$11+$S$11</f>
        <v>0</v>
      </c>
      <c r="J236" s="31">
        <f>D236*'cuoc vc'!$B$10*$X$23</f>
        <v>0</v>
      </c>
      <c r="K236" s="30">
        <f t="shared" si="61"/>
        <v>0</v>
      </c>
      <c r="L236" s="30">
        <f>D236*'cuoc vc'!$D$39</f>
        <v>0</v>
      </c>
      <c r="M236" s="32">
        <f t="shared" si="63"/>
        <v>0</v>
      </c>
      <c r="N236" s="33">
        <f t="shared" si="60"/>
        <v>0</v>
      </c>
      <c r="O236" s="238"/>
      <c r="P236" s="34"/>
      <c r="Q236" s="35">
        <f t="shared" si="66"/>
        <v>0</v>
      </c>
      <c r="R236" s="36">
        <f t="shared" si="64"/>
        <v>0</v>
      </c>
      <c r="S236" s="35">
        <f t="shared" si="57"/>
        <v>0</v>
      </c>
      <c r="T236" s="44">
        <f t="shared" si="65"/>
        <v>0</v>
      </c>
      <c r="U236" s="39">
        <f t="shared" ref="U236:U299" si="71">ROUND((F236+M236+Q236+T236),-2)</f>
        <v>1322900</v>
      </c>
      <c r="V236" s="40">
        <v>2</v>
      </c>
      <c r="W236" s="251">
        <v>1.1000000000000001</v>
      </c>
      <c r="Y236" s="26">
        <v>2.5000000000000001E-2</v>
      </c>
      <c r="Z236" s="219"/>
      <c r="AA236" s="219"/>
      <c r="AB236" s="218"/>
      <c r="AC236" s="218"/>
      <c r="AD236" s="218"/>
      <c r="AE236" s="218"/>
      <c r="AF236" s="218"/>
      <c r="AG236" s="2">
        <f>U236/25</f>
        <v>52916</v>
      </c>
    </row>
    <row r="237" spans="1:33" hidden="1" x14ac:dyDescent="0.2">
      <c r="A237" s="249"/>
      <c r="B237" s="41" t="s">
        <v>310</v>
      </c>
      <c r="C237" s="42" t="s">
        <v>73</v>
      </c>
      <c r="D237" s="26">
        <v>2.5000000000000001E-2</v>
      </c>
      <c r="E237" s="27">
        <v>1593350</v>
      </c>
      <c r="F237" s="28">
        <f t="shared" si="59"/>
        <v>1448499.9999999998</v>
      </c>
      <c r="G237" s="29"/>
      <c r="H237" s="30"/>
      <c r="I237" s="30">
        <f>$I$10+$N$10+$S$10+$I$11+$N$11+$S$11</f>
        <v>0</v>
      </c>
      <c r="J237" s="31">
        <f>D237*'cuoc vc'!$B$10*$X$23</f>
        <v>0</v>
      </c>
      <c r="K237" s="30">
        <f t="shared" si="61"/>
        <v>0</v>
      </c>
      <c r="L237" s="30">
        <f>D237*'cuoc vc'!$D$39</f>
        <v>0</v>
      </c>
      <c r="M237" s="32">
        <f t="shared" si="63"/>
        <v>0</v>
      </c>
      <c r="N237" s="33">
        <f t="shared" si="60"/>
        <v>0</v>
      </c>
      <c r="O237" s="238"/>
      <c r="P237" s="34"/>
      <c r="Q237" s="35">
        <f t="shared" si="66"/>
        <v>0</v>
      </c>
      <c r="R237" s="36">
        <f t="shared" si="64"/>
        <v>0</v>
      </c>
      <c r="S237" s="35">
        <f t="shared" si="57"/>
        <v>0</v>
      </c>
      <c r="T237" s="44">
        <f t="shared" si="65"/>
        <v>0</v>
      </c>
      <c r="U237" s="39">
        <f t="shared" si="71"/>
        <v>1448500</v>
      </c>
      <c r="V237" s="40">
        <v>2</v>
      </c>
      <c r="W237" s="251">
        <v>1.1000000000000001</v>
      </c>
      <c r="Y237" s="26">
        <v>2.5000000000000001E-2</v>
      </c>
      <c r="Z237" s="219"/>
      <c r="AA237" s="219"/>
      <c r="AB237" s="218"/>
      <c r="AC237" s="218"/>
      <c r="AD237" s="218"/>
      <c r="AE237" s="218"/>
      <c r="AF237" s="218"/>
      <c r="AG237" s="2">
        <f t="shared" ref="AG237:AG243" si="72">U237/25</f>
        <v>57940</v>
      </c>
    </row>
    <row r="238" spans="1:33" hidden="1" x14ac:dyDescent="0.2">
      <c r="A238" s="249"/>
      <c r="B238" s="41" t="s">
        <v>311</v>
      </c>
      <c r="C238" s="42" t="s">
        <v>73</v>
      </c>
      <c r="D238" s="26">
        <v>2.5000000000000001E-2</v>
      </c>
      <c r="E238" s="27">
        <v>1420250</v>
      </c>
      <c r="F238" s="28">
        <f t="shared" si="59"/>
        <v>1291136.3636363635</v>
      </c>
      <c r="G238" s="29"/>
      <c r="H238" s="30"/>
      <c r="I238" s="30">
        <f>$I$10+$N$10+$S$10+$I$11+$N$11+$S$11</f>
        <v>0</v>
      </c>
      <c r="J238" s="31">
        <f>D238*'cuoc vc'!$B$10*$X$23</f>
        <v>0</v>
      </c>
      <c r="K238" s="30">
        <f t="shared" si="61"/>
        <v>0</v>
      </c>
      <c r="L238" s="30">
        <f>D238*'cuoc vc'!$D$39</f>
        <v>0</v>
      </c>
      <c r="M238" s="32">
        <f t="shared" si="63"/>
        <v>0</v>
      </c>
      <c r="N238" s="33">
        <f t="shared" si="60"/>
        <v>0</v>
      </c>
      <c r="O238" s="238"/>
      <c r="P238" s="34"/>
      <c r="Q238" s="35">
        <f t="shared" si="66"/>
        <v>0</v>
      </c>
      <c r="R238" s="36">
        <f t="shared" si="64"/>
        <v>0</v>
      </c>
      <c r="S238" s="35">
        <f t="shared" si="57"/>
        <v>0</v>
      </c>
      <c r="T238" s="44">
        <f t="shared" si="65"/>
        <v>0</v>
      </c>
      <c r="U238" s="39">
        <f t="shared" si="71"/>
        <v>1291100</v>
      </c>
      <c r="V238" s="40">
        <v>2</v>
      </c>
      <c r="W238" s="251">
        <v>1.1000000000000001</v>
      </c>
      <c r="Y238" s="26">
        <v>2.5000000000000001E-2</v>
      </c>
      <c r="Z238" s="219"/>
      <c r="AA238" s="219"/>
      <c r="AB238" s="218"/>
      <c r="AC238" s="218"/>
      <c r="AD238" s="218"/>
      <c r="AE238" s="218"/>
      <c r="AF238" s="218"/>
      <c r="AG238" s="2">
        <f t="shared" si="72"/>
        <v>51644</v>
      </c>
    </row>
    <row r="239" spans="1:33" hidden="1" x14ac:dyDescent="0.2">
      <c r="A239" s="249"/>
      <c r="B239" s="41" t="s">
        <v>312</v>
      </c>
      <c r="C239" s="42" t="s">
        <v>73</v>
      </c>
      <c r="D239" s="26">
        <v>2.5000000000000001E-2</v>
      </c>
      <c r="E239" s="27">
        <v>1760250</v>
      </c>
      <c r="F239" s="28">
        <f t="shared" si="59"/>
        <v>1600227.2727272727</v>
      </c>
      <c r="G239" s="29"/>
      <c r="H239" s="30"/>
      <c r="I239" s="30">
        <f>$I$10+$N$10+$S$10+$I$11+$N$11+$S$11</f>
        <v>0</v>
      </c>
      <c r="J239" s="31">
        <f>D239*'cuoc vc'!$B$10*$X$23</f>
        <v>0</v>
      </c>
      <c r="K239" s="30">
        <f t="shared" si="61"/>
        <v>0</v>
      </c>
      <c r="L239" s="30">
        <f>D239*'cuoc vc'!$D$39</f>
        <v>0</v>
      </c>
      <c r="M239" s="32">
        <f t="shared" si="63"/>
        <v>0</v>
      </c>
      <c r="N239" s="33">
        <f t="shared" si="60"/>
        <v>0</v>
      </c>
      <c r="O239" s="238"/>
      <c r="P239" s="34"/>
      <c r="Q239" s="35">
        <f t="shared" si="66"/>
        <v>0</v>
      </c>
      <c r="R239" s="36">
        <f t="shared" si="64"/>
        <v>0</v>
      </c>
      <c r="S239" s="35">
        <f t="shared" ref="S239:S302" si="73">(AB239)*0.7</f>
        <v>0</v>
      </c>
      <c r="T239" s="44">
        <f t="shared" si="65"/>
        <v>0</v>
      </c>
      <c r="U239" s="39">
        <f t="shared" si="71"/>
        <v>1600200</v>
      </c>
      <c r="V239" s="40">
        <v>2</v>
      </c>
      <c r="W239" s="251">
        <v>1.1000000000000001</v>
      </c>
      <c r="Y239" s="26">
        <v>2.5000000000000001E-2</v>
      </c>
      <c r="Z239" s="219"/>
      <c r="AA239" s="219"/>
      <c r="AB239" s="218"/>
      <c r="AC239" s="218"/>
      <c r="AD239" s="218"/>
      <c r="AE239" s="218"/>
      <c r="AF239" s="218"/>
      <c r="AG239" s="2">
        <f t="shared" si="72"/>
        <v>64008</v>
      </c>
    </row>
    <row r="240" spans="1:33" hidden="1" x14ac:dyDescent="0.2">
      <c r="A240" s="249"/>
      <c r="B240" s="53" t="s">
        <v>292</v>
      </c>
      <c r="C240" s="42"/>
      <c r="D240" s="26"/>
      <c r="E240" s="27"/>
      <c r="F240" s="28"/>
      <c r="G240" s="29"/>
      <c r="H240" s="30"/>
      <c r="I240" s="30"/>
      <c r="J240" s="31"/>
      <c r="K240" s="30"/>
      <c r="L240" s="30">
        <f>D240*'cuoc vc'!$D$39</f>
        <v>0</v>
      </c>
      <c r="M240" s="32">
        <f t="shared" si="63"/>
        <v>0</v>
      </c>
      <c r="N240" s="33"/>
      <c r="O240" s="238"/>
      <c r="P240" s="34"/>
      <c r="Q240" s="35"/>
      <c r="R240" s="36">
        <f t="shared" si="64"/>
        <v>0</v>
      </c>
      <c r="S240" s="35">
        <f t="shared" si="73"/>
        <v>0</v>
      </c>
      <c r="T240" s="44">
        <f t="shared" si="65"/>
        <v>0</v>
      </c>
      <c r="U240" s="39"/>
      <c r="V240" s="40"/>
      <c r="W240" s="251"/>
      <c r="Y240" s="26"/>
      <c r="Z240" s="219"/>
      <c r="AA240" s="219"/>
      <c r="AB240" s="218"/>
      <c r="AC240" s="218"/>
      <c r="AD240" s="218"/>
      <c r="AE240" s="218"/>
      <c r="AF240" s="218"/>
      <c r="AG240" s="2">
        <f t="shared" si="72"/>
        <v>0</v>
      </c>
    </row>
    <row r="241" spans="1:33" hidden="1" x14ac:dyDescent="0.2">
      <c r="A241" s="249"/>
      <c r="B241" s="41" t="s">
        <v>313</v>
      </c>
      <c r="C241" s="42" t="s">
        <v>271</v>
      </c>
      <c r="D241" s="26">
        <v>2.5000000000000001E-2</v>
      </c>
      <c r="E241" s="27">
        <v>2280050</v>
      </c>
      <c r="F241" s="28">
        <f t="shared" si="59"/>
        <v>2072772.7272727271</v>
      </c>
      <c r="G241" s="29"/>
      <c r="H241" s="30"/>
      <c r="I241" s="30">
        <f>$I$10+$N$10+$S$10+$I$11+$N$11+$S$11</f>
        <v>0</v>
      </c>
      <c r="J241" s="31">
        <f>D241*'cuoc vc'!$B$10*$X$23</f>
        <v>0</v>
      </c>
      <c r="K241" s="30">
        <f t="shared" si="61"/>
        <v>0</v>
      </c>
      <c r="L241" s="30">
        <f>D241*'cuoc vc'!$D$39</f>
        <v>0</v>
      </c>
      <c r="M241" s="32">
        <f t="shared" si="63"/>
        <v>0</v>
      </c>
      <c r="N241" s="33">
        <f t="shared" si="60"/>
        <v>0</v>
      </c>
      <c r="O241" s="238"/>
      <c r="P241" s="34"/>
      <c r="Q241" s="35">
        <f t="shared" si="66"/>
        <v>0</v>
      </c>
      <c r="R241" s="36">
        <f t="shared" si="64"/>
        <v>0</v>
      </c>
      <c r="S241" s="35">
        <f t="shared" si="73"/>
        <v>0</v>
      </c>
      <c r="T241" s="44">
        <f t="shared" si="65"/>
        <v>0</v>
      </c>
      <c r="U241" s="39">
        <f>ROUND((F241+M241+Q241+T241),-2)</f>
        <v>2072800</v>
      </c>
      <c r="V241" s="40">
        <v>2</v>
      </c>
      <c r="W241" s="251">
        <v>1.1000000000000001</v>
      </c>
      <c r="Y241" s="26">
        <v>2.5000000000000001E-2</v>
      </c>
      <c r="Z241" s="219"/>
      <c r="AA241" s="219"/>
      <c r="AB241" s="218"/>
      <c r="AC241" s="218"/>
      <c r="AD241" s="218"/>
      <c r="AE241" s="218"/>
      <c r="AF241" s="218"/>
      <c r="AG241" s="2">
        <f>U241/25</f>
        <v>82912</v>
      </c>
    </row>
    <row r="242" spans="1:33" hidden="1" x14ac:dyDescent="0.2">
      <c r="A242" s="249"/>
      <c r="B242" s="41" t="s">
        <v>314</v>
      </c>
      <c r="C242" s="42" t="s">
        <v>73</v>
      </c>
      <c r="D242" s="26">
        <v>2.5000000000000001E-2</v>
      </c>
      <c r="E242" s="27">
        <v>2858250</v>
      </c>
      <c r="F242" s="28">
        <f t="shared" si="59"/>
        <v>2598409.0909090908</v>
      </c>
      <c r="G242" s="29"/>
      <c r="H242" s="30"/>
      <c r="I242" s="30">
        <f>$I$10+$N$10+$S$10+$I$11+$N$11+$S$11</f>
        <v>0</v>
      </c>
      <c r="J242" s="31">
        <f>D242*'cuoc vc'!$B$10*$X$23</f>
        <v>0</v>
      </c>
      <c r="K242" s="30">
        <f t="shared" si="61"/>
        <v>0</v>
      </c>
      <c r="L242" s="30">
        <f>D242*'cuoc vc'!$D$39</f>
        <v>0</v>
      </c>
      <c r="M242" s="32">
        <f t="shared" si="63"/>
        <v>0</v>
      </c>
      <c r="N242" s="33">
        <f t="shared" si="60"/>
        <v>0</v>
      </c>
      <c r="O242" s="238"/>
      <c r="P242" s="34"/>
      <c r="Q242" s="35">
        <f t="shared" si="66"/>
        <v>0</v>
      </c>
      <c r="R242" s="36">
        <f t="shared" si="64"/>
        <v>0</v>
      </c>
      <c r="S242" s="35">
        <f t="shared" si="73"/>
        <v>0</v>
      </c>
      <c r="T242" s="44">
        <f t="shared" si="65"/>
        <v>0</v>
      </c>
      <c r="U242" s="39">
        <f t="shared" si="71"/>
        <v>2598400</v>
      </c>
      <c r="V242" s="40">
        <v>2</v>
      </c>
      <c r="W242" s="251">
        <v>1.1000000000000001</v>
      </c>
      <c r="Y242" s="26">
        <v>2.5000000000000001E-2</v>
      </c>
      <c r="Z242" s="219"/>
      <c r="AA242" s="219"/>
      <c r="AB242" s="218"/>
      <c r="AC242" s="218"/>
      <c r="AD242" s="218"/>
      <c r="AE242" s="218"/>
      <c r="AF242" s="218"/>
      <c r="AG242" s="2">
        <f t="shared" si="72"/>
        <v>103936</v>
      </c>
    </row>
    <row r="243" spans="1:33" hidden="1" x14ac:dyDescent="0.2">
      <c r="A243" s="249"/>
      <c r="B243" s="41" t="s">
        <v>315</v>
      </c>
      <c r="C243" s="42" t="s">
        <v>73</v>
      </c>
      <c r="D243" s="26">
        <v>2.5000000000000001E-2</v>
      </c>
      <c r="E243" s="27">
        <v>3251250</v>
      </c>
      <c r="F243" s="28">
        <f t="shared" si="59"/>
        <v>2955681.8181818179</v>
      </c>
      <c r="G243" s="29"/>
      <c r="H243" s="30"/>
      <c r="I243" s="30">
        <f>$I$10+$N$10+$S$10+$I$11+$N$11+$S$11</f>
        <v>0</v>
      </c>
      <c r="J243" s="31">
        <f>D243*'cuoc vc'!$B$10*$X$23</f>
        <v>0</v>
      </c>
      <c r="K243" s="30">
        <f t="shared" si="61"/>
        <v>0</v>
      </c>
      <c r="L243" s="30">
        <f>D243*'cuoc vc'!$D$39</f>
        <v>0</v>
      </c>
      <c r="M243" s="32">
        <f t="shared" si="63"/>
        <v>0</v>
      </c>
      <c r="N243" s="33">
        <f t="shared" si="60"/>
        <v>0</v>
      </c>
      <c r="O243" s="238"/>
      <c r="P243" s="34"/>
      <c r="Q243" s="35">
        <f t="shared" si="66"/>
        <v>0</v>
      </c>
      <c r="R243" s="36">
        <f t="shared" si="64"/>
        <v>0</v>
      </c>
      <c r="S243" s="35">
        <f t="shared" si="73"/>
        <v>0</v>
      </c>
      <c r="T243" s="44">
        <f t="shared" si="65"/>
        <v>0</v>
      </c>
      <c r="U243" s="39">
        <f t="shared" si="71"/>
        <v>2955700</v>
      </c>
      <c r="V243" s="40">
        <v>2</v>
      </c>
      <c r="W243" s="251">
        <v>1.1000000000000001</v>
      </c>
      <c r="Y243" s="26">
        <v>2.5000000000000001E-2</v>
      </c>
      <c r="Z243" s="219"/>
      <c r="AA243" s="219"/>
      <c r="AB243" s="218"/>
      <c r="AC243" s="218"/>
      <c r="AD243" s="218"/>
      <c r="AE243" s="218"/>
      <c r="AF243" s="218"/>
      <c r="AG243" s="2">
        <f t="shared" si="72"/>
        <v>118228</v>
      </c>
    </row>
    <row r="244" spans="1:33" hidden="1" x14ac:dyDescent="0.2">
      <c r="A244" s="249">
        <v>14</v>
      </c>
      <c r="B244" s="24" t="s">
        <v>316</v>
      </c>
      <c r="C244" s="42"/>
      <c r="D244" s="26"/>
      <c r="E244" s="27"/>
      <c r="F244" s="28">
        <f t="shared" si="59"/>
        <v>0</v>
      </c>
      <c r="G244" s="29"/>
      <c r="H244" s="30"/>
      <c r="I244" s="30">
        <f t="shared" ref="I244:I307" si="74">$I$10+$N$10+$S$10+$I$11+$N$11+$S$11</f>
        <v>0</v>
      </c>
      <c r="J244" s="31"/>
      <c r="K244" s="30">
        <f t="shared" si="61"/>
        <v>0</v>
      </c>
      <c r="L244" s="30">
        <f>D244*'cuoc vc'!$D$39</f>
        <v>0</v>
      </c>
      <c r="M244" s="32">
        <f t="shared" si="63"/>
        <v>0</v>
      </c>
      <c r="N244" s="33"/>
      <c r="O244" s="238"/>
      <c r="P244" s="34"/>
      <c r="Q244" s="35">
        <f t="shared" si="66"/>
        <v>0</v>
      </c>
      <c r="R244" s="36">
        <f t="shared" si="64"/>
        <v>0</v>
      </c>
      <c r="S244" s="35">
        <f t="shared" si="73"/>
        <v>0</v>
      </c>
      <c r="T244" s="44">
        <f t="shared" si="65"/>
        <v>0</v>
      </c>
      <c r="U244" s="39">
        <f t="shared" si="71"/>
        <v>0</v>
      </c>
      <c r="V244" s="40">
        <v>3</v>
      </c>
      <c r="W244" s="251"/>
      <c r="Y244" s="26"/>
      <c r="Z244" s="219"/>
      <c r="AA244" s="219"/>
      <c r="AB244" s="218"/>
      <c r="AC244" s="218"/>
      <c r="AD244" s="218"/>
      <c r="AE244" s="218"/>
      <c r="AF244" s="218"/>
    </row>
    <row r="245" spans="1:33" hidden="1" x14ac:dyDescent="0.2">
      <c r="A245" s="249"/>
      <c r="B245" s="51" t="s">
        <v>317</v>
      </c>
      <c r="C245" s="42"/>
      <c r="D245" s="26"/>
      <c r="E245" s="27"/>
      <c r="F245" s="28">
        <f t="shared" si="59"/>
        <v>0</v>
      </c>
      <c r="G245" s="29"/>
      <c r="H245" s="30"/>
      <c r="I245" s="30">
        <f t="shared" si="74"/>
        <v>0</v>
      </c>
      <c r="J245" s="31"/>
      <c r="K245" s="30">
        <f t="shared" si="61"/>
        <v>0</v>
      </c>
      <c r="L245" s="30">
        <f>D245*'cuoc vc'!$D$39</f>
        <v>0</v>
      </c>
      <c r="M245" s="32">
        <f t="shared" si="63"/>
        <v>0</v>
      </c>
      <c r="N245" s="33"/>
      <c r="O245" s="238"/>
      <c r="P245" s="34"/>
      <c r="Q245" s="35">
        <f t="shared" si="66"/>
        <v>0</v>
      </c>
      <c r="R245" s="36">
        <f t="shared" si="64"/>
        <v>0</v>
      </c>
      <c r="S245" s="35">
        <f t="shared" si="73"/>
        <v>0</v>
      </c>
      <c r="T245" s="44">
        <f t="shared" si="65"/>
        <v>0</v>
      </c>
      <c r="U245" s="39">
        <f t="shared" si="71"/>
        <v>0</v>
      </c>
      <c r="V245" s="40">
        <v>3</v>
      </c>
      <c r="W245" s="251"/>
      <c r="Y245" s="26"/>
      <c r="Z245" s="219"/>
      <c r="AA245" s="219"/>
      <c r="AB245" s="218"/>
      <c r="AC245" s="218"/>
      <c r="AD245" s="218"/>
      <c r="AE245" s="218"/>
      <c r="AF245" s="218"/>
    </row>
    <row r="246" spans="1:33" ht="13.15" hidden="1" customHeight="1" x14ac:dyDescent="0.2">
      <c r="A246" s="249"/>
      <c r="B246" s="41" t="s">
        <v>318</v>
      </c>
      <c r="C246" s="42" t="s">
        <v>187</v>
      </c>
      <c r="D246" s="26"/>
      <c r="E246" s="43">
        <v>8063</v>
      </c>
      <c r="F246" s="28">
        <f t="shared" si="59"/>
        <v>7329.9999999999991</v>
      </c>
      <c r="G246" s="386" t="s">
        <v>113</v>
      </c>
      <c r="H246" s="387"/>
      <c r="I246" s="30">
        <f t="shared" si="74"/>
        <v>0</v>
      </c>
      <c r="J246" s="31">
        <f>IF(I246&gt;10,F246*1%,0)</f>
        <v>0</v>
      </c>
      <c r="K246" s="241"/>
      <c r="L246" s="241"/>
      <c r="M246" s="32">
        <f t="shared" si="63"/>
        <v>0</v>
      </c>
      <c r="N246" s="33">
        <f t="shared" si="60"/>
        <v>0</v>
      </c>
      <c r="O246" s="238"/>
      <c r="P246" s="34"/>
      <c r="Q246" s="35">
        <f t="shared" si="66"/>
        <v>0</v>
      </c>
      <c r="R246" s="36">
        <f t="shared" si="64"/>
        <v>0</v>
      </c>
      <c r="S246" s="35">
        <f t="shared" si="73"/>
        <v>0</v>
      </c>
      <c r="T246" s="44">
        <f t="shared" si="65"/>
        <v>0</v>
      </c>
      <c r="U246" s="39">
        <f t="shared" si="71"/>
        <v>7300</v>
      </c>
      <c r="V246" s="40">
        <v>3</v>
      </c>
      <c r="W246" s="251"/>
      <c r="Y246" s="26"/>
      <c r="Z246" s="219"/>
      <c r="AA246" s="219"/>
      <c r="AB246" s="218"/>
      <c r="AC246" s="218"/>
      <c r="AD246" s="218"/>
      <c r="AE246" s="218"/>
      <c r="AF246" s="218"/>
    </row>
    <row r="247" spans="1:33" hidden="1" x14ac:dyDescent="0.2">
      <c r="A247" s="249"/>
      <c r="B247" s="41" t="s">
        <v>319</v>
      </c>
      <c r="C247" s="42" t="s">
        <v>73</v>
      </c>
      <c r="D247" s="26"/>
      <c r="E247" s="43">
        <v>14795</v>
      </c>
      <c r="F247" s="28">
        <f t="shared" si="59"/>
        <v>13449.999999999998</v>
      </c>
      <c r="G247" s="388"/>
      <c r="H247" s="389"/>
      <c r="I247" s="30">
        <f t="shared" si="74"/>
        <v>0</v>
      </c>
      <c r="J247" s="31">
        <f t="shared" ref="J247:J273" si="75">IF(I247&gt;10,F247*1%,0)</f>
        <v>0</v>
      </c>
      <c r="K247" s="242"/>
      <c r="L247" s="242"/>
      <c r="M247" s="32">
        <f t="shared" si="63"/>
        <v>0</v>
      </c>
      <c r="N247" s="33">
        <f t="shared" si="60"/>
        <v>0</v>
      </c>
      <c r="O247" s="238"/>
      <c r="P247" s="34"/>
      <c r="Q247" s="35">
        <f t="shared" si="66"/>
        <v>0</v>
      </c>
      <c r="R247" s="36">
        <f t="shared" si="64"/>
        <v>0</v>
      </c>
      <c r="S247" s="35">
        <f t="shared" si="73"/>
        <v>0</v>
      </c>
      <c r="T247" s="44">
        <f t="shared" si="65"/>
        <v>0</v>
      </c>
      <c r="U247" s="39">
        <f>ROUND((F247+M247+Q247+T247),-2)</f>
        <v>13500</v>
      </c>
      <c r="V247" s="40">
        <v>3</v>
      </c>
      <c r="W247" s="251"/>
      <c r="Y247" s="26"/>
      <c r="Z247" s="219"/>
      <c r="AA247" s="219"/>
      <c r="AB247" s="218"/>
      <c r="AC247" s="218"/>
      <c r="AD247" s="218"/>
      <c r="AE247" s="218"/>
      <c r="AF247" s="218"/>
    </row>
    <row r="248" spans="1:33" hidden="1" x14ac:dyDescent="0.2">
      <c r="A248" s="249"/>
      <c r="B248" s="41" t="s">
        <v>320</v>
      </c>
      <c r="C248" s="42" t="s">
        <v>73</v>
      </c>
      <c r="D248" s="26"/>
      <c r="E248" s="43">
        <v>46200</v>
      </c>
      <c r="F248" s="28">
        <f t="shared" si="59"/>
        <v>42000</v>
      </c>
      <c r="G248" s="388"/>
      <c r="H248" s="389"/>
      <c r="I248" s="30">
        <f t="shared" si="74"/>
        <v>0</v>
      </c>
      <c r="J248" s="31">
        <f t="shared" si="75"/>
        <v>0</v>
      </c>
      <c r="K248" s="242"/>
      <c r="L248" s="242"/>
      <c r="M248" s="32">
        <f t="shared" si="63"/>
        <v>0</v>
      </c>
      <c r="N248" s="33">
        <f t="shared" si="60"/>
        <v>0</v>
      </c>
      <c r="O248" s="238"/>
      <c r="P248" s="34"/>
      <c r="Q248" s="35">
        <f t="shared" si="66"/>
        <v>0</v>
      </c>
      <c r="R248" s="36">
        <f t="shared" si="64"/>
        <v>0</v>
      </c>
      <c r="S248" s="35">
        <f t="shared" si="73"/>
        <v>0</v>
      </c>
      <c r="T248" s="44">
        <f t="shared" si="65"/>
        <v>0</v>
      </c>
      <c r="U248" s="39">
        <f>ROUND((F248+M248+Q248+T248),-2)</f>
        <v>42000</v>
      </c>
      <c r="V248" s="40">
        <v>3</v>
      </c>
      <c r="W248" s="251"/>
      <c r="Y248" s="26"/>
      <c r="Z248" s="219"/>
      <c r="AA248" s="219"/>
      <c r="AB248" s="218"/>
      <c r="AC248" s="218"/>
      <c r="AD248" s="218"/>
      <c r="AE248" s="218"/>
      <c r="AF248" s="218"/>
    </row>
    <row r="249" spans="1:33" hidden="1" x14ac:dyDescent="0.2">
      <c r="A249" s="249"/>
      <c r="B249" s="41" t="s">
        <v>321</v>
      </c>
      <c r="C249" s="42" t="s">
        <v>73</v>
      </c>
      <c r="D249" s="26"/>
      <c r="E249" s="43">
        <v>183480</v>
      </c>
      <c r="F249" s="28">
        <f t="shared" si="59"/>
        <v>166800</v>
      </c>
      <c r="G249" s="388"/>
      <c r="H249" s="389"/>
      <c r="I249" s="30">
        <f t="shared" si="74"/>
        <v>0</v>
      </c>
      <c r="J249" s="31">
        <f t="shared" si="75"/>
        <v>0</v>
      </c>
      <c r="K249" s="242"/>
      <c r="L249" s="242"/>
      <c r="M249" s="32">
        <f t="shared" si="63"/>
        <v>0</v>
      </c>
      <c r="N249" s="33">
        <f t="shared" si="60"/>
        <v>0</v>
      </c>
      <c r="O249" s="238"/>
      <c r="P249" s="34"/>
      <c r="Q249" s="35">
        <f t="shared" si="66"/>
        <v>0</v>
      </c>
      <c r="R249" s="36">
        <f t="shared" si="64"/>
        <v>0</v>
      </c>
      <c r="S249" s="35">
        <f t="shared" si="73"/>
        <v>0</v>
      </c>
      <c r="T249" s="44">
        <f t="shared" si="65"/>
        <v>0</v>
      </c>
      <c r="U249" s="39">
        <f>ROUND((F249+M249+Q249+T249),-2)</f>
        <v>166800</v>
      </c>
      <c r="V249" s="40">
        <v>3</v>
      </c>
      <c r="W249" s="251"/>
      <c r="Y249" s="26"/>
      <c r="Z249" s="219"/>
      <c r="AA249" s="219"/>
      <c r="AB249" s="218"/>
      <c r="AC249" s="218"/>
      <c r="AD249" s="218"/>
      <c r="AE249" s="218"/>
      <c r="AF249" s="218"/>
    </row>
    <row r="250" spans="1:33" hidden="1" x14ac:dyDescent="0.2">
      <c r="A250" s="249"/>
      <c r="B250" s="41" t="s">
        <v>322</v>
      </c>
      <c r="C250" s="42" t="s">
        <v>73</v>
      </c>
      <c r="D250" s="26"/>
      <c r="E250" s="43">
        <v>6864</v>
      </c>
      <c r="F250" s="28">
        <f t="shared" si="59"/>
        <v>6239.9999999999991</v>
      </c>
      <c r="G250" s="388"/>
      <c r="H250" s="389"/>
      <c r="I250" s="30">
        <f t="shared" si="74"/>
        <v>0</v>
      </c>
      <c r="J250" s="31">
        <f t="shared" si="75"/>
        <v>0</v>
      </c>
      <c r="K250" s="242"/>
      <c r="L250" s="242"/>
      <c r="M250" s="32">
        <f t="shared" si="63"/>
        <v>0</v>
      </c>
      <c r="N250" s="33">
        <f t="shared" si="60"/>
        <v>0</v>
      </c>
      <c r="O250" s="238"/>
      <c r="P250" s="34"/>
      <c r="Q250" s="35">
        <f t="shared" si="66"/>
        <v>0</v>
      </c>
      <c r="R250" s="36">
        <f t="shared" si="64"/>
        <v>0</v>
      </c>
      <c r="S250" s="35">
        <f t="shared" si="73"/>
        <v>0</v>
      </c>
      <c r="T250" s="44">
        <f t="shared" si="65"/>
        <v>0</v>
      </c>
      <c r="U250" s="39">
        <f t="shared" si="71"/>
        <v>6200</v>
      </c>
      <c r="V250" s="40">
        <v>3</v>
      </c>
      <c r="W250" s="251"/>
      <c r="Y250" s="26"/>
      <c r="Z250" s="219"/>
      <c r="AA250" s="219"/>
      <c r="AB250" s="218"/>
      <c r="AC250" s="218"/>
      <c r="AD250" s="218"/>
      <c r="AE250" s="218"/>
      <c r="AF250" s="218"/>
    </row>
    <row r="251" spans="1:33" hidden="1" x14ac:dyDescent="0.2">
      <c r="A251" s="249"/>
      <c r="B251" s="41" t="s">
        <v>323</v>
      </c>
      <c r="C251" s="42" t="s">
        <v>73</v>
      </c>
      <c r="D251" s="26"/>
      <c r="E251" s="43">
        <v>11198</v>
      </c>
      <c r="F251" s="28">
        <f t="shared" si="59"/>
        <v>10180</v>
      </c>
      <c r="G251" s="388"/>
      <c r="H251" s="389"/>
      <c r="I251" s="30">
        <f t="shared" si="74"/>
        <v>0</v>
      </c>
      <c r="J251" s="31">
        <f t="shared" si="75"/>
        <v>0</v>
      </c>
      <c r="K251" s="242"/>
      <c r="L251" s="242"/>
      <c r="M251" s="32">
        <f t="shared" si="63"/>
        <v>0</v>
      </c>
      <c r="N251" s="33">
        <f t="shared" si="60"/>
        <v>0</v>
      </c>
      <c r="O251" s="238"/>
      <c r="P251" s="34"/>
      <c r="Q251" s="35">
        <f t="shared" si="66"/>
        <v>0</v>
      </c>
      <c r="R251" s="36">
        <f t="shared" si="64"/>
        <v>0</v>
      </c>
      <c r="S251" s="35">
        <f t="shared" si="73"/>
        <v>0</v>
      </c>
      <c r="T251" s="44">
        <f t="shared" si="65"/>
        <v>0</v>
      </c>
      <c r="U251" s="39">
        <f t="shared" si="71"/>
        <v>10200</v>
      </c>
      <c r="V251" s="40">
        <v>3</v>
      </c>
      <c r="W251" s="251"/>
      <c r="Y251" s="26"/>
      <c r="Z251" s="219"/>
      <c r="AA251" s="219"/>
      <c r="AB251" s="218"/>
      <c r="AC251" s="218"/>
      <c r="AD251" s="218"/>
      <c r="AE251" s="218"/>
      <c r="AF251" s="218"/>
    </row>
    <row r="252" spans="1:33" hidden="1" x14ac:dyDescent="0.2">
      <c r="A252" s="249"/>
      <c r="B252" s="41" t="s">
        <v>324</v>
      </c>
      <c r="C252" s="42" t="s">
        <v>73</v>
      </c>
      <c r="D252" s="26"/>
      <c r="E252" s="43">
        <v>41206</v>
      </c>
      <c r="F252" s="28">
        <f t="shared" si="59"/>
        <v>37460</v>
      </c>
      <c r="G252" s="388"/>
      <c r="H252" s="389"/>
      <c r="I252" s="30">
        <f t="shared" si="74"/>
        <v>0</v>
      </c>
      <c r="J252" s="31">
        <f t="shared" si="75"/>
        <v>0</v>
      </c>
      <c r="K252" s="242"/>
      <c r="L252" s="242"/>
      <c r="M252" s="32">
        <f t="shared" si="63"/>
        <v>0</v>
      </c>
      <c r="N252" s="33">
        <f t="shared" si="60"/>
        <v>0</v>
      </c>
      <c r="O252" s="238"/>
      <c r="P252" s="34"/>
      <c r="Q252" s="35">
        <f t="shared" si="66"/>
        <v>0</v>
      </c>
      <c r="R252" s="36">
        <f t="shared" si="64"/>
        <v>0</v>
      </c>
      <c r="S252" s="35">
        <f t="shared" si="73"/>
        <v>0</v>
      </c>
      <c r="T252" s="44">
        <f t="shared" si="65"/>
        <v>0</v>
      </c>
      <c r="U252" s="39">
        <f t="shared" si="71"/>
        <v>37500</v>
      </c>
      <c r="V252" s="40">
        <v>3</v>
      </c>
      <c r="W252" s="251"/>
      <c r="Y252" s="26"/>
      <c r="Z252" s="219"/>
      <c r="AA252" s="219"/>
      <c r="AB252" s="218"/>
      <c r="AC252" s="218"/>
      <c r="AD252" s="218"/>
      <c r="AE252" s="218"/>
      <c r="AF252" s="218"/>
    </row>
    <row r="253" spans="1:33" hidden="1" x14ac:dyDescent="0.2">
      <c r="A253" s="249"/>
      <c r="B253" s="41" t="s">
        <v>325</v>
      </c>
      <c r="C253" s="42" t="s">
        <v>73</v>
      </c>
      <c r="D253" s="26"/>
      <c r="E253" s="43">
        <v>186241</v>
      </c>
      <c r="F253" s="28">
        <f t="shared" si="59"/>
        <v>169310</v>
      </c>
      <c r="G253" s="388"/>
      <c r="H253" s="389"/>
      <c r="I253" s="30">
        <f t="shared" si="74"/>
        <v>0</v>
      </c>
      <c r="J253" s="31">
        <f t="shared" si="75"/>
        <v>0</v>
      </c>
      <c r="K253" s="242"/>
      <c r="L253" s="242"/>
      <c r="M253" s="32">
        <f t="shared" si="63"/>
        <v>0</v>
      </c>
      <c r="N253" s="33">
        <f t="shared" si="60"/>
        <v>0</v>
      </c>
      <c r="O253" s="238"/>
      <c r="P253" s="34"/>
      <c r="Q253" s="35">
        <f t="shared" si="66"/>
        <v>0</v>
      </c>
      <c r="R253" s="36">
        <f t="shared" si="64"/>
        <v>0</v>
      </c>
      <c r="S253" s="35">
        <f t="shared" si="73"/>
        <v>0</v>
      </c>
      <c r="T253" s="44">
        <f t="shared" si="65"/>
        <v>0</v>
      </c>
      <c r="U253" s="39">
        <f t="shared" si="71"/>
        <v>169300</v>
      </c>
      <c r="V253" s="40">
        <v>3</v>
      </c>
      <c r="W253" s="251"/>
      <c r="Y253" s="26"/>
      <c r="Z253" s="219"/>
      <c r="AA253" s="219"/>
      <c r="AB253" s="218"/>
      <c r="AC253" s="218"/>
      <c r="AD253" s="218"/>
      <c r="AE253" s="218"/>
      <c r="AF253" s="218"/>
    </row>
    <row r="254" spans="1:33" hidden="1" x14ac:dyDescent="0.2">
      <c r="A254" s="249"/>
      <c r="B254" s="41" t="s">
        <v>326</v>
      </c>
      <c r="C254" s="42" t="s">
        <v>73</v>
      </c>
      <c r="D254" s="26"/>
      <c r="E254" s="43">
        <v>935706</v>
      </c>
      <c r="F254" s="28">
        <f t="shared" si="59"/>
        <v>850641.81818181812</v>
      </c>
      <c r="G254" s="388"/>
      <c r="H254" s="389"/>
      <c r="I254" s="30">
        <f t="shared" si="74"/>
        <v>0</v>
      </c>
      <c r="J254" s="31">
        <f t="shared" si="75"/>
        <v>0</v>
      </c>
      <c r="K254" s="242"/>
      <c r="L254" s="242"/>
      <c r="M254" s="32">
        <f t="shared" si="63"/>
        <v>0</v>
      </c>
      <c r="N254" s="33">
        <f t="shared" si="60"/>
        <v>0</v>
      </c>
      <c r="O254" s="238"/>
      <c r="P254" s="34"/>
      <c r="Q254" s="35">
        <f t="shared" si="66"/>
        <v>0</v>
      </c>
      <c r="R254" s="36">
        <f t="shared" si="64"/>
        <v>0</v>
      </c>
      <c r="S254" s="35">
        <f t="shared" si="73"/>
        <v>0</v>
      </c>
      <c r="T254" s="44">
        <f t="shared" si="65"/>
        <v>0</v>
      </c>
      <c r="U254" s="39">
        <f t="shared" si="71"/>
        <v>850600</v>
      </c>
      <c r="V254" s="40">
        <v>3</v>
      </c>
      <c r="W254" s="251"/>
      <c r="Y254" s="26"/>
      <c r="Z254" s="219"/>
      <c r="AA254" s="219"/>
      <c r="AB254" s="218"/>
      <c r="AC254" s="218"/>
      <c r="AD254" s="218"/>
      <c r="AE254" s="218"/>
      <c r="AF254" s="218"/>
    </row>
    <row r="255" spans="1:33" hidden="1" x14ac:dyDescent="0.2">
      <c r="A255" s="249"/>
      <c r="B255" s="41" t="s">
        <v>327</v>
      </c>
      <c r="C255" s="42" t="s">
        <v>73</v>
      </c>
      <c r="D255" s="26"/>
      <c r="E255" s="43">
        <v>1173766</v>
      </c>
      <c r="F255" s="28">
        <f t="shared" si="59"/>
        <v>1067060</v>
      </c>
      <c r="G255" s="388"/>
      <c r="H255" s="389"/>
      <c r="I255" s="30">
        <f t="shared" si="74"/>
        <v>0</v>
      </c>
      <c r="J255" s="31">
        <f t="shared" si="75"/>
        <v>0</v>
      </c>
      <c r="K255" s="242"/>
      <c r="L255" s="242"/>
      <c r="M255" s="32">
        <f t="shared" si="63"/>
        <v>0</v>
      </c>
      <c r="N255" s="33">
        <f t="shared" si="60"/>
        <v>0</v>
      </c>
      <c r="O255" s="238"/>
      <c r="P255" s="34"/>
      <c r="Q255" s="35">
        <f t="shared" si="66"/>
        <v>0</v>
      </c>
      <c r="R255" s="36">
        <f t="shared" si="64"/>
        <v>0</v>
      </c>
      <c r="S255" s="35">
        <f t="shared" si="73"/>
        <v>0</v>
      </c>
      <c r="T255" s="44">
        <f t="shared" si="65"/>
        <v>0</v>
      </c>
      <c r="U255" s="39">
        <f t="shared" si="71"/>
        <v>1067100</v>
      </c>
      <c r="V255" s="40">
        <v>3</v>
      </c>
      <c r="W255" s="251"/>
      <c r="Y255" s="26"/>
      <c r="Z255" s="219"/>
      <c r="AA255" s="219"/>
      <c r="AB255" s="218"/>
      <c r="AC255" s="218"/>
      <c r="AD255" s="218"/>
      <c r="AE255" s="218"/>
      <c r="AF255" s="218"/>
    </row>
    <row r="256" spans="1:33" hidden="1" x14ac:dyDescent="0.2">
      <c r="A256" s="249"/>
      <c r="B256" s="41" t="s">
        <v>328</v>
      </c>
      <c r="C256" s="42" t="s">
        <v>73</v>
      </c>
      <c r="D256" s="26"/>
      <c r="E256" s="43"/>
      <c r="F256" s="28">
        <f t="shared" si="59"/>
        <v>0</v>
      </c>
      <c r="G256" s="388"/>
      <c r="H256" s="389"/>
      <c r="I256" s="30">
        <f t="shared" si="74"/>
        <v>0</v>
      </c>
      <c r="J256" s="31">
        <f t="shared" si="75"/>
        <v>0</v>
      </c>
      <c r="K256" s="242"/>
      <c r="L256" s="242"/>
      <c r="M256" s="32">
        <f t="shared" si="63"/>
        <v>0</v>
      </c>
      <c r="N256" s="33">
        <f t="shared" si="60"/>
        <v>0</v>
      </c>
      <c r="O256" s="238"/>
      <c r="P256" s="34"/>
      <c r="Q256" s="35">
        <f t="shared" si="66"/>
        <v>0</v>
      </c>
      <c r="R256" s="36">
        <f t="shared" si="64"/>
        <v>0</v>
      </c>
      <c r="S256" s="35">
        <f t="shared" si="73"/>
        <v>0</v>
      </c>
      <c r="T256" s="44">
        <f t="shared" si="65"/>
        <v>0</v>
      </c>
      <c r="U256" s="39">
        <f t="shared" si="71"/>
        <v>0</v>
      </c>
      <c r="V256" s="40">
        <v>3</v>
      </c>
      <c r="W256" s="251"/>
      <c r="Y256" s="26"/>
      <c r="Z256" s="219"/>
      <c r="AA256" s="219"/>
      <c r="AB256" s="218"/>
      <c r="AC256" s="218"/>
      <c r="AD256" s="218"/>
      <c r="AE256" s="218"/>
      <c r="AF256" s="218"/>
    </row>
    <row r="257" spans="1:32" hidden="1" x14ac:dyDescent="0.2">
      <c r="A257" s="249"/>
      <c r="B257" s="41" t="s">
        <v>321</v>
      </c>
      <c r="C257" s="42" t="s">
        <v>73</v>
      </c>
      <c r="D257" s="26"/>
      <c r="E257" s="43"/>
      <c r="F257" s="28">
        <f t="shared" si="59"/>
        <v>0</v>
      </c>
      <c r="G257" s="388"/>
      <c r="H257" s="389"/>
      <c r="I257" s="30">
        <f t="shared" si="74"/>
        <v>0</v>
      </c>
      <c r="J257" s="31">
        <f t="shared" si="75"/>
        <v>0</v>
      </c>
      <c r="K257" s="242"/>
      <c r="L257" s="242"/>
      <c r="M257" s="32">
        <f t="shared" si="63"/>
        <v>0</v>
      </c>
      <c r="N257" s="33">
        <f t="shared" si="60"/>
        <v>0</v>
      </c>
      <c r="O257" s="238"/>
      <c r="P257" s="34"/>
      <c r="Q257" s="35">
        <f t="shared" si="66"/>
        <v>0</v>
      </c>
      <c r="R257" s="36">
        <f t="shared" si="64"/>
        <v>0</v>
      </c>
      <c r="S257" s="35">
        <f t="shared" si="73"/>
        <v>0</v>
      </c>
      <c r="T257" s="44">
        <f t="shared" si="65"/>
        <v>0</v>
      </c>
      <c r="U257" s="39">
        <f t="shared" si="71"/>
        <v>0</v>
      </c>
      <c r="V257" s="40">
        <v>3</v>
      </c>
      <c r="W257" s="251"/>
      <c r="Y257" s="26"/>
      <c r="Z257" s="219"/>
      <c r="AA257" s="219"/>
      <c r="AB257" s="218"/>
      <c r="AC257" s="218"/>
      <c r="AD257" s="218"/>
      <c r="AE257" s="218"/>
      <c r="AF257" s="218"/>
    </row>
    <row r="258" spans="1:32" hidden="1" x14ac:dyDescent="0.2">
      <c r="A258" s="249"/>
      <c r="B258" s="41" t="s">
        <v>329</v>
      </c>
      <c r="C258" s="42" t="s">
        <v>73</v>
      </c>
      <c r="D258" s="26"/>
      <c r="E258" s="43"/>
      <c r="F258" s="28">
        <f t="shared" si="59"/>
        <v>0</v>
      </c>
      <c r="G258" s="388"/>
      <c r="H258" s="389"/>
      <c r="I258" s="30">
        <f t="shared" si="74"/>
        <v>0</v>
      </c>
      <c r="J258" s="31">
        <f t="shared" si="75"/>
        <v>0</v>
      </c>
      <c r="K258" s="242"/>
      <c r="L258" s="242"/>
      <c r="M258" s="32">
        <f t="shared" si="63"/>
        <v>0</v>
      </c>
      <c r="N258" s="33">
        <f t="shared" si="60"/>
        <v>0</v>
      </c>
      <c r="O258" s="238"/>
      <c r="P258" s="34"/>
      <c r="Q258" s="35">
        <f t="shared" si="66"/>
        <v>0</v>
      </c>
      <c r="R258" s="36">
        <f t="shared" si="64"/>
        <v>0</v>
      </c>
      <c r="S258" s="35">
        <f t="shared" si="73"/>
        <v>0</v>
      </c>
      <c r="T258" s="44">
        <f t="shared" si="65"/>
        <v>0</v>
      </c>
      <c r="U258" s="39">
        <f t="shared" si="71"/>
        <v>0</v>
      </c>
      <c r="V258" s="40">
        <v>3</v>
      </c>
      <c r="W258" s="251"/>
      <c r="Y258" s="26"/>
      <c r="Z258" s="219"/>
      <c r="AA258" s="219"/>
      <c r="AB258" s="218"/>
      <c r="AC258" s="218"/>
      <c r="AD258" s="218"/>
      <c r="AE258" s="218"/>
      <c r="AF258" s="218"/>
    </row>
    <row r="259" spans="1:32" hidden="1" x14ac:dyDescent="0.2">
      <c r="A259" s="249"/>
      <c r="B259" s="41" t="s">
        <v>330</v>
      </c>
      <c r="C259" s="42" t="s">
        <v>73</v>
      </c>
      <c r="D259" s="26"/>
      <c r="E259" s="43"/>
      <c r="F259" s="28">
        <f t="shared" si="59"/>
        <v>0</v>
      </c>
      <c r="G259" s="388"/>
      <c r="H259" s="389"/>
      <c r="I259" s="30">
        <f t="shared" si="74"/>
        <v>0</v>
      </c>
      <c r="J259" s="31">
        <f t="shared" si="75"/>
        <v>0</v>
      </c>
      <c r="K259" s="242"/>
      <c r="L259" s="242"/>
      <c r="M259" s="32">
        <f t="shared" si="63"/>
        <v>0</v>
      </c>
      <c r="N259" s="33">
        <f t="shared" si="60"/>
        <v>0</v>
      </c>
      <c r="O259" s="238"/>
      <c r="P259" s="34"/>
      <c r="Q259" s="35">
        <f t="shared" si="66"/>
        <v>0</v>
      </c>
      <c r="R259" s="36">
        <f t="shared" si="64"/>
        <v>0</v>
      </c>
      <c r="S259" s="35">
        <f t="shared" si="73"/>
        <v>0</v>
      </c>
      <c r="T259" s="44">
        <f t="shared" si="65"/>
        <v>0</v>
      </c>
      <c r="U259" s="39">
        <f t="shared" si="71"/>
        <v>0</v>
      </c>
      <c r="V259" s="40">
        <v>3</v>
      </c>
      <c r="W259" s="251"/>
      <c r="Y259" s="26"/>
      <c r="Z259" s="219"/>
      <c r="AA259" s="219"/>
      <c r="AB259" s="218"/>
      <c r="AC259" s="218"/>
      <c r="AD259" s="218"/>
      <c r="AE259" s="218"/>
      <c r="AF259" s="218"/>
    </row>
    <row r="260" spans="1:32" hidden="1" x14ac:dyDescent="0.2">
      <c r="A260" s="249"/>
      <c r="B260" s="41" t="s">
        <v>331</v>
      </c>
      <c r="C260" s="42" t="s">
        <v>73</v>
      </c>
      <c r="D260" s="26"/>
      <c r="E260" s="43"/>
      <c r="F260" s="28">
        <f t="shared" si="59"/>
        <v>0</v>
      </c>
      <c r="G260" s="388"/>
      <c r="H260" s="389"/>
      <c r="I260" s="30">
        <f t="shared" si="74"/>
        <v>0</v>
      </c>
      <c r="J260" s="31">
        <f t="shared" si="75"/>
        <v>0</v>
      </c>
      <c r="K260" s="242"/>
      <c r="L260" s="242"/>
      <c r="M260" s="32">
        <f t="shared" si="63"/>
        <v>0</v>
      </c>
      <c r="N260" s="33">
        <f t="shared" si="60"/>
        <v>0</v>
      </c>
      <c r="O260" s="238"/>
      <c r="P260" s="34"/>
      <c r="Q260" s="35">
        <f t="shared" si="66"/>
        <v>0</v>
      </c>
      <c r="R260" s="36">
        <f t="shared" si="64"/>
        <v>0</v>
      </c>
      <c r="S260" s="35">
        <f t="shared" si="73"/>
        <v>0</v>
      </c>
      <c r="T260" s="44">
        <f t="shared" si="65"/>
        <v>0</v>
      </c>
      <c r="U260" s="39">
        <f t="shared" si="71"/>
        <v>0</v>
      </c>
      <c r="V260" s="40">
        <v>3</v>
      </c>
      <c r="W260" s="251"/>
      <c r="Y260" s="26"/>
      <c r="Z260" s="219"/>
      <c r="AA260" s="219"/>
      <c r="AB260" s="218"/>
      <c r="AC260" s="218"/>
      <c r="AD260" s="218"/>
      <c r="AE260" s="218"/>
      <c r="AF260" s="218"/>
    </row>
    <row r="261" spans="1:32" hidden="1" x14ac:dyDescent="0.2">
      <c r="A261" s="249"/>
      <c r="B261" s="41" t="s">
        <v>332</v>
      </c>
      <c r="C261" s="42" t="s">
        <v>73</v>
      </c>
      <c r="D261" s="26"/>
      <c r="E261" s="43"/>
      <c r="F261" s="28">
        <f t="shared" si="59"/>
        <v>0</v>
      </c>
      <c r="G261" s="388"/>
      <c r="H261" s="389"/>
      <c r="I261" s="30">
        <f t="shared" si="74"/>
        <v>0</v>
      </c>
      <c r="J261" s="31">
        <f t="shared" si="75"/>
        <v>0</v>
      </c>
      <c r="K261" s="242"/>
      <c r="L261" s="242"/>
      <c r="M261" s="32">
        <f t="shared" si="63"/>
        <v>0</v>
      </c>
      <c r="N261" s="33">
        <f t="shared" si="60"/>
        <v>0</v>
      </c>
      <c r="O261" s="238"/>
      <c r="P261" s="34"/>
      <c r="Q261" s="35">
        <f t="shared" si="66"/>
        <v>0</v>
      </c>
      <c r="R261" s="36">
        <f t="shared" si="64"/>
        <v>0</v>
      </c>
      <c r="S261" s="35">
        <f t="shared" si="73"/>
        <v>0</v>
      </c>
      <c r="T261" s="44">
        <f t="shared" si="65"/>
        <v>0</v>
      </c>
      <c r="U261" s="39">
        <f t="shared" si="71"/>
        <v>0</v>
      </c>
      <c r="V261" s="40">
        <v>3</v>
      </c>
      <c r="W261" s="251"/>
      <c r="Y261" s="26"/>
      <c r="Z261" s="219"/>
      <c r="AA261" s="219"/>
      <c r="AB261" s="218"/>
      <c r="AC261" s="218"/>
      <c r="AD261" s="218"/>
      <c r="AE261" s="218"/>
      <c r="AF261" s="218"/>
    </row>
    <row r="262" spans="1:32" hidden="1" x14ac:dyDescent="0.2">
      <c r="A262" s="249"/>
      <c r="B262" s="41" t="s">
        <v>333</v>
      </c>
      <c r="C262" s="42" t="s">
        <v>73</v>
      </c>
      <c r="D262" s="26"/>
      <c r="E262" s="43"/>
      <c r="F262" s="28">
        <f t="shared" si="59"/>
        <v>0</v>
      </c>
      <c r="G262" s="388"/>
      <c r="H262" s="389"/>
      <c r="I262" s="30">
        <f t="shared" si="74"/>
        <v>0</v>
      </c>
      <c r="J262" s="31">
        <f t="shared" si="75"/>
        <v>0</v>
      </c>
      <c r="K262" s="242"/>
      <c r="L262" s="242"/>
      <c r="M262" s="32">
        <f t="shared" si="63"/>
        <v>0</v>
      </c>
      <c r="N262" s="33">
        <f t="shared" si="60"/>
        <v>0</v>
      </c>
      <c r="O262" s="238"/>
      <c r="P262" s="34"/>
      <c r="Q262" s="35">
        <f t="shared" si="66"/>
        <v>0</v>
      </c>
      <c r="R262" s="36">
        <f t="shared" si="64"/>
        <v>0</v>
      </c>
      <c r="S262" s="35">
        <f t="shared" si="73"/>
        <v>0</v>
      </c>
      <c r="T262" s="44">
        <f t="shared" si="65"/>
        <v>0</v>
      </c>
      <c r="U262" s="39">
        <f t="shared" si="71"/>
        <v>0</v>
      </c>
      <c r="V262" s="40">
        <v>3</v>
      </c>
      <c r="W262" s="251"/>
      <c r="Y262" s="26"/>
      <c r="Z262" s="219"/>
      <c r="AA262" s="219"/>
      <c r="AB262" s="218"/>
      <c r="AC262" s="218"/>
      <c r="AD262" s="218"/>
      <c r="AE262" s="218"/>
      <c r="AF262" s="218"/>
    </row>
    <row r="263" spans="1:32" hidden="1" x14ac:dyDescent="0.2">
      <c r="A263" s="249"/>
      <c r="B263" s="41" t="s">
        <v>334</v>
      </c>
      <c r="C263" s="42" t="s">
        <v>73</v>
      </c>
      <c r="D263" s="26"/>
      <c r="E263" s="43"/>
      <c r="F263" s="28">
        <f t="shared" si="59"/>
        <v>0</v>
      </c>
      <c r="G263" s="388"/>
      <c r="H263" s="389"/>
      <c r="I263" s="30">
        <f t="shared" si="74"/>
        <v>0</v>
      </c>
      <c r="J263" s="31">
        <f t="shared" si="75"/>
        <v>0</v>
      </c>
      <c r="K263" s="242"/>
      <c r="L263" s="242"/>
      <c r="M263" s="32">
        <f t="shared" si="63"/>
        <v>0</v>
      </c>
      <c r="N263" s="33">
        <f t="shared" si="60"/>
        <v>0</v>
      </c>
      <c r="O263" s="238"/>
      <c r="P263" s="34"/>
      <c r="Q263" s="35">
        <f t="shared" si="66"/>
        <v>0</v>
      </c>
      <c r="R263" s="36">
        <f t="shared" si="64"/>
        <v>0</v>
      </c>
      <c r="S263" s="35">
        <f t="shared" si="73"/>
        <v>0</v>
      </c>
      <c r="T263" s="44">
        <f t="shared" si="65"/>
        <v>0</v>
      </c>
      <c r="U263" s="39">
        <f t="shared" si="71"/>
        <v>0</v>
      </c>
      <c r="V263" s="40">
        <v>3</v>
      </c>
      <c r="W263" s="251"/>
      <c r="Y263" s="26"/>
      <c r="Z263" s="219"/>
      <c r="AA263" s="219"/>
      <c r="AB263" s="218"/>
      <c r="AC263" s="218"/>
      <c r="AD263" s="218"/>
      <c r="AE263" s="218"/>
      <c r="AF263" s="218"/>
    </row>
    <row r="264" spans="1:32" hidden="1" x14ac:dyDescent="0.2">
      <c r="A264" s="249"/>
      <c r="B264" s="41" t="s">
        <v>335</v>
      </c>
      <c r="C264" s="42" t="s">
        <v>73</v>
      </c>
      <c r="D264" s="26"/>
      <c r="E264" s="43"/>
      <c r="F264" s="28">
        <f t="shared" si="59"/>
        <v>0</v>
      </c>
      <c r="G264" s="388"/>
      <c r="H264" s="389"/>
      <c r="I264" s="30">
        <f t="shared" si="74"/>
        <v>0</v>
      </c>
      <c r="J264" s="31">
        <f t="shared" si="75"/>
        <v>0</v>
      </c>
      <c r="K264" s="242"/>
      <c r="L264" s="242"/>
      <c r="M264" s="32">
        <f t="shared" si="63"/>
        <v>0</v>
      </c>
      <c r="N264" s="33">
        <f t="shared" si="60"/>
        <v>0</v>
      </c>
      <c r="O264" s="238"/>
      <c r="P264" s="34"/>
      <c r="Q264" s="35">
        <f t="shared" si="66"/>
        <v>0</v>
      </c>
      <c r="R264" s="36">
        <f t="shared" si="64"/>
        <v>0</v>
      </c>
      <c r="S264" s="35">
        <f t="shared" si="73"/>
        <v>0</v>
      </c>
      <c r="T264" s="44">
        <f t="shared" si="65"/>
        <v>0</v>
      </c>
      <c r="U264" s="39">
        <f t="shared" si="71"/>
        <v>0</v>
      </c>
      <c r="V264" s="40">
        <v>3</v>
      </c>
      <c r="W264" s="251"/>
      <c r="Y264" s="26"/>
      <c r="Z264" s="219"/>
      <c r="AA264" s="219"/>
      <c r="AB264" s="218"/>
      <c r="AC264" s="218"/>
      <c r="AD264" s="218"/>
      <c r="AE264" s="218"/>
      <c r="AF264" s="218"/>
    </row>
    <row r="265" spans="1:32" hidden="1" x14ac:dyDescent="0.2">
      <c r="A265" s="249"/>
      <c r="B265" s="41" t="s">
        <v>336</v>
      </c>
      <c r="C265" s="42" t="s">
        <v>73</v>
      </c>
      <c r="D265" s="26"/>
      <c r="E265" s="43"/>
      <c r="F265" s="28">
        <f t="shared" si="59"/>
        <v>0</v>
      </c>
      <c r="G265" s="388"/>
      <c r="H265" s="389"/>
      <c r="I265" s="30">
        <f t="shared" si="74"/>
        <v>0</v>
      </c>
      <c r="J265" s="31">
        <f t="shared" si="75"/>
        <v>0</v>
      </c>
      <c r="K265" s="242"/>
      <c r="L265" s="242"/>
      <c r="M265" s="32">
        <f t="shared" si="63"/>
        <v>0</v>
      </c>
      <c r="N265" s="33">
        <f t="shared" si="60"/>
        <v>0</v>
      </c>
      <c r="O265" s="238"/>
      <c r="P265" s="34"/>
      <c r="Q265" s="35">
        <f t="shared" si="66"/>
        <v>0</v>
      </c>
      <c r="R265" s="36">
        <f t="shared" si="64"/>
        <v>0</v>
      </c>
      <c r="S265" s="35">
        <f t="shared" si="73"/>
        <v>0</v>
      </c>
      <c r="T265" s="44">
        <f t="shared" si="65"/>
        <v>0</v>
      </c>
      <c r="U265" s="39">
        <f t="shared" si="71"/>
        <v>0</v>
      </c>
      <c r="V265" s="40">
        <v>3</v>
      </c>
      <c r="W265" s="251"/>
      <c r="Y265" s="26"/>
      <c r="Z265" s="219"/>
      <c r="AA265" s="219"/>
      <c r="AB265" s="218"/>
      <c r="AC265" s="218"/>
      <c r="AD265" s="218"/>
      <c r="AE265" s="218"/>
      <c r="AF265" s="218"/>
    </row>
    <row r="266" spans="1:32" hidden="1" x14ac:dyDescent="0.2">
      <c r="A266" s="249"/>
      <c r="B266" s="41" t="s">
        <v>337</v>
      </c>
      <c r="C266" s="42" t="s">
        <v>73</v>
      </c>
      <c r="D266" s="26"/>
      <c r="E266" s="43"/>
      <c r="F266" s="28">
        <f t="shared" ref="F266:F329" si="76">E266/1.1</f>
        <v>0</v>
      </c>
      <c r="G266" s="388"/>
      <c r="H266" s="389"/>
      <c r="I266" s="30">
        <f t="shared" si="74"/>
        <v>0</v>
      </c>
      <c r="J266" s="31">
        <f t="shared" si="75"/>
        <v>0</v>
      </c>
      <c r="K266" s="242"/>
      <c r="L266" s="242"/>
      <c r="M266" s="32">
        <f t="shared" si="63"/>
        <v>0</v>
      </c>
      <c r="N266" s="33">
        <f t="shared" si="60"/>
        <v>0</v>
      </c>
      <c r="O266" s="238"/>
      <c r="P266" s="34"/>
      <c r="Q266" s="35">
        <f t="shared" si="66"/>
        <v>0</v>
      </c>
      <c r="R266" s="36">
        <f t="shared" si="64"/>
        <v>0</v>
      </c>
      <c r="S266" s="35">
        <f t="shared" si="73"/>
        <v>0</v>
      </c>
      <c r="T266" s="44">
        <f t="shared" si="65"/>
        <v>0</v>
      </c>
      <c r="U266" s="39">
        <f t="shared" si="71"/>
        <v>0</v>
      </c>
      <c r="V266" s="40">
        <v>3</v>
      </c>
      <c r="W266" s="251"/>
      <c r="Y266" s="26"/>
      <c r="Z266" s="219"/>
      <c r="AA266" s="219"/>
      <c r="AB266" s="218"/>
      <c r="AC266" s="218"/>
      <c r="AD266" s="218"/>
      <c r="AE266" s="218"/>
      <c r="AF266" s="218"/>
    </row>
    <row r="267" spans="1:32" hidden="1" x14ac:dyDescent="0.2">
      <c r="A267" s="249"/>
      <c r="B267" s="41" t="s">
        <v>338</v>
      </c>
      <c r="C267" s="42" t="s">
        <v>73</v>
      </c>
      <c r="D267" s="26"/>
      <c r="E267" s="43"/>
      <c r="F267" s="28">
        <f t="shared" si="76"/>
        <v>0</v>
      </c>
      <c r="G267" s="388"/>
      <c r="H267" s="389"/>
      <c r="I267" s="30">
        <f t="shared" si="74"/>
        <v>0</v>
      </c>
      <c r="J267" s="31">
        <f t="shared" si="75"/>
        <v>0</v>
      </c>
      <c r="K267" s="242"/>
      <c r="L267" s="242"/>
      <c r="M267" s="32">
        <f t="shared" si="63"/>
        <v>0</v>
      </c>
      <c r="N267" s="33">
        <f t="shared" si="60"/>
        <v>0</v>
      </c>
      <c r="O267" s="238"/>
      <c r="P267" s="34"/>
      <c r="Q267" s="35">
        <f t="shared" si="66"/>
        <v>0</v>
      </c>
      <c r="R267" s="36">
        <f t="shared" si="64"/>
        <v>0</v>
      </c>
      <c r="S267" s="35">
        <f t="shared" si="73"/>
        <v>0</v>
      </c>
      <c r="T267" s="44">
        <f t="shared" si="65"/>
        <v>0</v>
      </c>
      <c r="U267" s="39">
        <f t="shared" si="71"/>
        <v>0</v>
      </c>
      <c r="V267" s="40">
        <v>3</v>
      </c>
      <c r="W267" s="251"/>
      <c r="Y267" s="26"/>
      <c r="Z267" s="219"/>
      <c r="AA267" s="219"/>
      <c r="AB267" s="218"/>
      <c r="AC267" s="218"/>
      <c r="AD267" s="218"/>
      <c r="AE267" s="218"/>
      <c r="AF267" s="218"/>
    </row>
    <row r="268" spans="1:32" hidden="1" x14ac:dyDescent="0.2">
      <c r="A268" s="249"/>
      <c r="B268" s="41" t="s">
        <v>339</v>
      </c>
      <c r="C268" s="42" t="s">
        <v>73</v>
      </c>
      <c r="D268" s="26"/>
      <c r="E268" s="43"/>
      <c r="F268" s="28">
        <f t="shared" si="76"/>
        <v>0</v>
      </c>
      <c r="G268" s="388"/>
      <c r="H268" s="389"/>
      <c r="I268" s="30">
        <f t="shared" si="74"/>
        <v>0</v>
      </c>
      <c r="J268" s="31">
        <f t="shared" si="75"/>
        <v>0</v>
      </c>
      <c r="K268" s="242"/>
      <c r="L268" s="242"/>
      <c r="M268" s="32">
        <f t="shared" si="63"/>
        <v>0</v>
      </c>
      <c r="N268" s="33">
        <f t="shared" si="60"/>
        <v>0</v>
      </c>
      <c r="O268" s="238"/>
      <c r="P268" s="34"/>
      <c r="Q268" s="35">
        <f t="shared" si="66"/>
        <v>0</v>
      </c>
      <c r="R268" s="36">
        <f t="shared" si="64"/>
        <v>0</v>
      </c>
      <c r="S268" s="35">
        <f t="shared" si="73"/>
        <v>0</v>
      </c>
      <c r="T268" s="44">
        <f t="shared" si="65"/>
        <v>0</v>
      </c>
      <c r="U268" s="39">
        <f t="shared" si="71"/>
        <v>0</v>
      </c>
      <c r="V268" s="40">
        <v>3</v>
      </c>
      <c r="W268" s="251"/>
      <c r="Y268" s="26"/>
      <c r="Z268" s="219"/>
      <c r="AA268" s="219"/>
      <c r="AB268" s="218"/>
      <c r="AC268" s="218"/>
      <c r="AD268" s="218"/>
      <c r="AE268" s="218"/>
      <c r="AF268" s="218"/>
    </row>
    <row r="269" spans="1:32" hidden="1" x14ac:dyDescent="0.2">
      <c r="A269" s="249"/>
      <c r="B269" s="41" t="s">
        <v>340</v>
      </c>
      <c r="C269" s="42" t="s">
        <v>73</v>
      </c>
      <c r="D269" s="26"/>
      <c r="E269" s="43"/>
      <c r="F269" s="28">
        <f t="shared" si="76"/>
        <v>0</v>
      </c>
      <c r="G269" s="388"/>
      <c r="H269" s="389"/>
      <c r="I269" s="30">
        <f t="shared" si="74"/>
        <v>0</v>
      </c>
      <c r="J269" s="31">
        <f t="shared" si="75"/>
        <v>0</v>
      </c>
      <c r="K269" s="242"/>
      <c r="L269" s="242"/>
      <c r="M269" s="32">
        <f t="shared" si="63"/>
        <v>0</v>
      </c>
      <c r="N269" s="33">
        <f t="shared" si="60"/>
        <v>0</v>
      </c>
      <c r="O269" s="238"/>
      <c r="P269" s="34"/>
      <c r="Q269" s="35">
        <f t="shared" si="66"/>
        <v>0</v>
      </c>
      <c r="R269" s="36">
        <f t="shared" si="64"/>
        <v>0</v>
      </c>
      <c r="S269" s="35">
        <f t="shared" si="73"/>
        <v>0</v>
      </c>
      <c r="T269" s="44">
        <f t="shared" si="65"/>
        <v>0</v>
      </c>
      <c r="U269" s="39">
        <f t="shared" si="71"/>
        <v>0</v>
      </c>
      <c r="V269" s="40">
        <v>3</v>
      </c>
      <c r="W269" s="251"/>
      <c r="Y269" s="26"/>
      <c r="Z269" s="219"/>
      <c r="AA269" s="219"/>
      <c r="AB269" s="218"/>
      <c r="AC269" s="218"/>
      <c r="AD269" s="218"/>
      <c r="AE269" s="218"/>
      <c r="AF269" s="218"/>
    </row>
    <row r="270" spans="1:32" hidden="1" x14ac:dyDescent="0.2">
      <c r="A270" s="249"/>
      <c r="B270" s="41" t="s">
        <v>341</v>
      </c>
      <c r="C270" s="42" t="s">
        <v>73</v>
      </c>
      <c r="D270" s="26"/>
      <c r="E270" s="43"/>
      <c r="F270" s="28">
        <f t="shared" si="76"/>
        <v>0</v>
      </c>
      <c r="G270" s="388"/>
      <c r="H270" s="389"/>
      <c r="I270" s="30">
        <f t="shared" si="74"/>
        <v>0</v>
      </c>
      <c r="J270" s="31">
        <f t="shared" si="75"/>
        <v>0</v>
      </c>
      <c r="K270" s="242"/>
      <c r="L270" s="242"/>
      <c r="M270" s="32">
        <f t="shared" si="63"/>
        <v>0</v>
      </c>
      <c r="N270" s="33">
        <f t="shared" si="60"/>
        <v>0</v>
      </c>
      <c r="O270" s="238"/>
      <c r="P270" s="34"/>
      <c r="Q270" s="35">
        <f t="shared" si="66"/>
        <v>0</v>
      </c>
      <c r="R270" s="36">
        <f t="shared" si="64"/>
        <v>0</v>
      </c>
      <c r="S270" s="35">
        <f t="shared" si="73"/>
        <v>0</v>
      </c>
      <c r="T270" s="44">
        <f t="shared" si="65"/>
        <v>0</v>
      </c>
      <c r="U270" s="39">
        <f t="shared" si="71"/>
        <v>0</v>
      </c>
      <c r="V270" s="40">
        <v>3</v>
      </c>
      <c r="W270" s="251"/>
      <c r="Y270" s="26"/>
      <c r="Z270" s="219"/>
      <c r="AA270" s="219"/>
      <c r="AB270" s="218"/>
      <c r="AC270" s="218"/>
      <c r="AD270" s="218"/>
      <c r="AE270" s="218"/>
      <c r="AF270" s="218"/>
    </row>
    <row r="271" spans="1:32" hidden="1" x14ac:dyDescent="0.2">
      <c r="A271" s="249"/>
      <c r="B271" s="41" t="s">
        <v>342</v>
      </c>
      <c r="C271" s="42" t="s">
        <v>73</v>
      </c>
      <c r="D271" s="26"/>
      <c r="E271" s="43"/>
      <c r="F271" s="28">
        <f t="shared" si="76"/>
        <v>0</v>
      </c>
      <c r="G271" s="388"/>
      <c r="H271" s="389"/>
      <c r="I271" s="30">
        <f t="shared" si="74"/>
        <v>0</v>
      </c>
      <c r="J271" s="31">
        <f t="shared" si="75"/>
        <v>0</v>
      </c>
      <c r="K271" s="242"/>
      <c r="L271" s="242"/>
      <c r="M271" s="32">
        <f t="shared" si="63"/>
        <v>0</v>
      </c>
      <c r="N271" s="33">
        <f t="shared" si="60"/>
        <v>0</v>
      </c>
      <c r="O271" s="238"/>
      <c r="P271" s="34"/>
      <c r="Q271" s="35">
        <f t="shared" si="66"/>
        <v>0</v>
      </c>
      <c r="R271" s="36">
        <f t="shared" si="64"/>
        <v>0</v>
      </c>
      <c r="S271" s="35">
        <f t="shared" si="73"/>
        <v>0</v>
      </c>
      <c r="T271" s="44">
        <f t="shared" si="65"/>
        <v>0</v>
      </c>
      <c r="U271" s="39">
        <f t="shared" si="71"/>
        <v>0</v>
      </c>
      <c r="V271" s="40">
        <v>3</v>
      </c>
      <c r="W271" s="251"/>
      <c r="Y271" s="26"/>
      <c r="Z271" s="219"/>
      <c r="AA271" s="219"/>
      <c r="AB271" s="218"/>
      <c r="AC271" s="218"/>
      <c r="AD271" s="218"/>
      <c r="AE271" s="218"/>
      <c r="AF271" s="218"/>
    </row>
    <row r="272" spans="1:32" hidden="1" x14ac:dyDescent="0.2">
      <c r="A272" s="249"/>
      <c r="B272" s="41" t="s">
        <v>343</v>
      </c>
      <c r="C272" s="42" t="s">
        <v>73</v>
      </c>
      <c r="D272" s="26"/>
      <c r="E272" s="43"/>
      <c r="F272" s="28">
        <f t="shared" si="76"/>
        <v>0</v>
      </c>
      <c r="G272" s="388"/>
      <c r="H272" s="389"/>
      <c r="I272" s="30">
        <f t="shared" si="74"/>
        <v>0</v>
      </c>
      <c r="J272" s="31">
        <f t="shared" si="75"/>
        <v>0</v>
      </c>
      <c r="K272" s="242"/>
      <c r="L272" s="242"/>
      <c r="M272" s="32">
        <f t="shared" si="63"/>
        <v>0</v>
      </c>
      <c r="N272" s="33">
        <f t="shared" si="60"/>
        <v>0</v>
      </c>
      <c r="O272" s="238"/>
      <c r="P272" s="34"/>
      <c r="Q272" s="35">
        <f t="shared" si="66"/>
        <v>0</v>
      </c>
      <c r="R272" s="36">
        <f t="shared" si="64"/>
        <v>0</v>
      </c>
      <c r="S272" s="35">
        <f t="shared" si="73"/>
        <v>0</v>
      </c>
      <c r="T272" s="44">
        <f t="shared" si="65"/>
        <v>0</v>
      </c>
      <c r="U272" s="39">
        <f t="shared" si="71"/>
        <v>0</v>
      </c>
      <c r="V272" s="40">
        <v>3</v>
      </c>
      <c r="W272" s="251"/>
      <c r="Y272" s="26"/>
      <c r="Z272" s="219"/>
      <c r="AA272" s="219"/>
      <c r="AB272" s="218"/>
      <c r="AC272" s="218"/>
      <c r="AD272" s="218"/>
      <c r="AE272" s="218"/>
      <c r="AF272" s="218"/>
    </row>
    <row r="273" spans="1:32" hidden="1" x14ac:dyDescent="0.2">
      <c r="A273" s="249"/>
      <c r="B273" s="41" t="s">
        <v>344</v>
      </c>
      <c r="C273" s="42" t="s">
        <v>73</v>
      </c>
      <c r="D273" s="26"/>
      <c r="E273" s="43"/>
      <c r="F273" s="28">
        <f t="shared" si="76"/>
        <v>0</v>
      </c>
      <c r="G273" s="390"/>
      <c r="H273" s="391"/>
      <c r="I273" s="30">
        <f t="shared" si="74"/>
        <v>0</v>
      </c>
      <c r="J273" s="31">
        <f t="shared" si="75"/>
        <v>0</v>
      </c>
      <c r="K273" s="243"/>
      <c r="L273" s="243"/>
      <c r="M273" s="32">
        <f t="shared" si="63"/>
        <v>0</v>
      </c>
      <c r="N273" s="33">
        <f t="shared" si="60"/>
        <v>0</v>
      </c>
      <c r="O273" s="238"/>
      <c r="P273" s="34"/>
      <c r="Q273" s="35">
        <f t="shared" si="66"/>
        <v>0</v>
      </c>
      <c r="R273" s="36">
        <f t="shared" si="64"/>
        <v>0</v>
      </c>
      <c r="S273" s="35">
        <f t="shared" si="73"/>
        <v>0</v>
      </c>
      <c r="T273" s="44">
        <f t="shared" si="65"/>
        <v>0</v>
      </c>
      <c r="U273" s="39">
        <f t="shared" si="71"/>
        <v>0</v>
      </c>
      <c r="V273" s="40">
        <v>3</v>
      </c>
      <c r="W273" s="251"/>
      <c r="Y273" s="26"/>
      <c r="Z273" s="219"/>
      <c r="AA273" s="219"/>
      <c r="AB273" s="218"/>
      <c r="AC273" s="218"/>
      <c r="AD273" s="218"/>
      <c r="AE273" s="218"/>
      <c r="AF273" s="218"/>
    </row>
    <row r="274" spans="1:32" hidden="1" x14ac:dyDescent="0.2">
      <c r="A274" s="249"/>
      <c r="B274" s="51" t="s">
        <v>345</v>
      </c>
      <c r="C274" s="42"/>
      <c r="D274" s="26"/>
      <c r="E274" s="27"/>
      <c r="F274" s="28">
        <f t="shared" si="76"/>
        <v>0</v>
      </c>
      <c r="G274" s="29"/>
      <c r="H274" s="30"/>
      <c r="I274" s="30">
        <f t="shared" si="74"/>
        <v>0</v>
      </c>
      <c r="J274" s="31"/>
      <c r="K274" s="30"/>
      <c r="L274" s="30"/>
      <c r="M274" s="32">
        <f t="shared" si="63"/>
        <v>0</v>
      </c>
      <c r="N274" s="33"/>
      <c r="O274" s="238"/>
      <c r="P274" s="34"/>
      <c r="Q274" s="35">
        <f t="shared" si="66"/>
        <v>0</v>
      </c>
      <c r="R274" s="36">
        <f t="shared" si="64"/>
        <v>0</v>
      </c>
      <c r="S274" s="35">
        <f t="shared" si="73"/>
        <v>0</v>
      </c>
      <c r="T274" s="44">
        <f t="shared" si="65"/>
        <v>0</v>
      </c>
      <c r="U274" s="39">
        <f t="shared" si="71"/>
        <v>0</v>
      </c>
      <c r="V274" s="40">
        <v>3</v>
      </c>
      <c r="W274" s="251"/>
      <c r="Y274" s="26"/>
      <c r="Z274" s="219"/>
      <c r="AA274" s="219"/>
      <c r="AB274" s="218"/>
      <c r="AC274" s="218"/>
      <c r="AD274" s="218"/>
      <c r="AE274" s="218"/>
      <c r="AF274" s="218"/>
    </row>
    <row r="275" spans="1:32" hidden="1" x14ac:dyDescent="0.2">
      <c r="A275" s="249"/>
      <c r="B275" s="41" t="s">
        <v>346</v>
      </c>
      <c r="C275" s="42" t="s">
        <v>347</v>
      </c>
      <c r="D275" s="26"/>
      <c r="E275" s="43">
        <v>36410</v>
      </c>
      <c r="F275" s="28">
        <f t="shared" si="76"/>
        <v>33100</v>
      </c>
      <c r="G275" s="29"/>
      <c r="H275" s="30"/>
      <c r="I275" s="30">
        <f t="shared" si="74"/>
        <v>0</v>
      </c>
      <c r="J275" s="31"/>
      <c r="K275" s="30">
        <f t="shared" ref="K275:K323" si="77">$E$12</f>
        <v>0</v>
      </c>
      <c r="L275" s="30">
        <f>D275*'cuoc vc'!$D$39</f>
        <v>0</v>
      </c>
      <c r="M275" s="32">
        <f t="shared" si="63"/>
        <v>0</v>
      </c>
      <c r="N275" s="33">
        <f t="shared" si="60"/>
        <v>0</v>
      </c>
      <c r="O275" s="238"/>
      <c r="P275" s="34"/>
      <c r="Q275" s="35">
        <f t="shared" si="66"/>
        <v>0</v>
      </c>
      <c r="R275" s="36">
        <f t="shared" si="64"/>
        <v>0</v>
      </c>
      <c r="S275" s="35">
        <f t="shared" si="73"/>
        <v>0</v>
      </c>
      <c r="T275" s="44">
        <f t="shared" si="65"/>
        <v>0</v>
      </c>
      <c r="U275" s="39">
        <f t="shared" si="71"/>
        <v>33100</v>
      </c>
      <c r="V275" s="40">
        <v>3</v>
      </c>
      <c r="W275" s="251"/>
      <c r="Y275" s="26"/>
      <c r="Z275" s="219"/>
      <c r="AA275" s="219"/>
      <c r="AB275" s="218"/>
      <c r="AC275" s="218"/>
      <c r="AD275" s="218"/>
      <c r="AE275" s="218"/>
      <c r="AF275" s="218"/>
    </row>
    <row r="276" spans="1:32" hidden="1" x14ac:dyDescent="0.2">
      <c r="A276" s="249"/>
      <c r="B276" s="41" t="s">
        <v>348</v>
      </c>
      <c r="C276" s="42" t="s">
        <v>73</v>
      </c>
      <c r="D276" s="26"/>
      <c r="E276" s="43">
        <v>74580</v>
      </c>
      <c r="F276" s="28">
        <f t="shared" si="76"/>
        <v>67800</v>
      </c>
      <c r="G276" s="29"/>
      <c r="H276" s="30"/>
      <c r="I276" s="30">
        <f t="shared" si="74"/>
        <v>0</v>
      </c>
      <c r="J276" s="31"/>
      <c r="K276" s="30">
        <f t="shared" si="77"/>
        <v>0</v>
      </c>
      <c r="L276" s="30">
        <f>D276*'cuoc vc'!$D$39</f>
        <v>0</v>
      </c>
      <c r="M276" s="32">
        <f t="shared" si="63"/>
        <v>0</v>
      </c>
      <c r="N276" s="33">
        <f t="shared" ref="N276:N441" si="78">$J$13+$J$14+$O$13+$O$14+$T$13+$T$14</f>
        <v>0</v>
      </c>
      <c r="O276" s="238"/>
      <c r="P276" s="34"/>
      <c r="Q276" s="35">
        <f t="shared" si="66"/>
        <v>0</v>
      </c>
      <c r="R276" s="36">
        <f t="shared" si="64"/>
        <v>0</v>
      </c>
      <c r="S276" s="35">
        <f t="shared" si="73"/>
        <v>0</v>
      </c>
      <c r="T276" s="44">
        <f t="shared" si="65"/>
        <v>0</v>
      </c>
      <c r="U276" s="39">
        <f t="shared" si="71"/>
        <v>67800</v>
      </c>
      <c r="V276" s="40">
        <v>3</v>
      </c>
      <c r="W276" s="251"/>
      <c r="Y276" s="26"/>
      <c r="Z276" s="219"/>
      <c r="AA276" s="219"/>
      <c r="AB276" s="218"/>
      <c r="AC276" s="218"/>
      <c r="AD276" s="218"/>
      <c r="AE276" s="218"/>
      <c r="AF276" s="218"/>
    </row>
    <row r="277" spans="1:32" hidden="1" x14ac:dyDescent="0.2">
      <c r="A277" s="249"/>
      <c r="B277" s="41" t="s">
        <v>349</v>
      </c>
      <c r="C277" s="42" t="s">
        <v>73</v>
      </c>
      <c r="D277" s="26"/>
      <c r="E277" s="43">
        <v>72270</v>
      </c>
      <c r="F277" s="28">
        <f t="shared" si="76"/>
        <v>65700</v>
      </c>
      <c r="G277" s="29"/>
      <c r="H277" s="30"/>
      <c r="I277" s="30">
        <f t="shared" si="74"/>
        <v>0</v>
      </c>
      <c r="J277" s="31"/>
      <c r="K277" s="30">
        <f t="shared" si="77"/>
        <v>0</v>
      </c>
      <c r="L277" s="30">
        <f>D277*'cuoc vc'!$D$39</f>
        <v>0</v>
      </c>
      <c r="M277" s="32">
        <f t="shared" si="63"/>
        <v>0</v>
      </c>
      <c r="N277" s="33">
        <f t="shared" si="78"/>
        <v>0</v>
      </c>
      <c r="O277" s="238"/>
      <c r="P277" s="34"/>
      <c r="Q277" s="35">
        <f t="shared" si="66"/>
        <v>0</v>
      </c>
      <c r="R277" s="36">
        <f t="shared" si="64"/>
        <v>0</v>
      </c>
      <c r="S277" s="35">
        <f t="shared" si="73"/>
        <v>0</v>
      </c>
      <c r="T277" s="44">
        <f t="shared" si="65"/>
        <v>0</v>
      </c>
      <c r="U277" s="39">
        <f t="shared" si="71"/>
        <v>65700</v>
      </c>
      <c r="V277" s="40">
        <v>3</v>
      </c>
      <c r="W277" s="251"/>
      <c r="Y277" s="26"/>
      <c r="Z277" s="219"/>
      <c r="AA277" s="219"/>
      <c r="AB277" s="218"/>
      <c r="AC277" s="218"/>
      <c r="AD277" s="218"/>
      <c r="AE277" s="218"/>
      <c r="AF277" s="218"/>
    </row>
    <row r="278" spans="1:32" hidden="1" x14ac:dyDescent="0.2">
      <c r="A278" s="249"/>
      <c r="B278" s="51" t="s">
        <v>350</v>
      </c>
      <c r="C278" s="42"/>
      <c r="D278" s="26"/>
      <c r="E278" s="27"/>
      <c r="F278" s="28">
        <f t="shared" si="76"/>
        <v>0</v>
      </c>
      <c r="G278" s="29"/>
      <c r="H278" s="30"/>
      <c r="I278" s="30">
        <f t="shared" si="74"/>
        <v>0</v>
      </c>
      <c r="J278" s="31"/>
      <c r="K278" s="30">
        <f t="shared" si="77"/>
        <v>0</v>
      </c>
      <c r="L278" s="30">
        <f>D278*'cuoc vc'!$D$39</f>
        <v>0</v>
      </c>
      <c r="M278" s="32">
        <f t="shared" si="63"/>
        <v>0</v>
      </c>
      <c r="N278" s="33"/>
      <c r="O278" s="238"/>
      <c r="P278" s="34"/>
      <c r="Q278" s="35">
        <f t="shared" si="66"/>
        <v>0</v>
      </c>
      <c r="R278" s="36">
        <f t="shared" si="64"/>
        <v>0</v>
      </c>
      <c r="S278" s="35">
        <f t="shared" si="73"/>
        <v>0</v>
      </c>
      <c r="T278" s="44">
        <f t="shared" si="65"/>
        <v>0</v>
      </c>
      <c r="U278" s="39">
        <f t="shared" si="71"/>
        <v>0</v>
      </c>
      <c r="V278" s="40">
        <v>3</v>
      </c>
      <c r="W278" s="251"/>
      <c r="Y278" s="26"/>
      <c r="Z278" s="219"/>
      <c r="AA278" s="219"/>
      <c r="AB278" s="218"/>
      <c r="AC278" s="218"/>
      <c r="AD278" s="218"/>
      <c r="AE278" s="218"/>
      <c r="AF278" s="218"/>
    </row>
    <row r="279" spans="1:32" hidden="1" x14ac:dyDescent="0.2">
      <c r="A279" s="249"/>
      <c r="B279" s="41" t="s">
        <v>351</v>
      </c>
      <c r="C279" s="42" t="s">
        <v>73</v>
      </c>
      <c r="D279" s="26"/>
      <c r="E279" s="27">
        <v>80000</v>
      </c>
      <c r="F279" s="28">
        <f t="shared" si="76"/>
        <v>72727.272727272721</v>
      </c>
      <c r="G279" s="29"/>
      <c r="H279" s="30"/>
      <c r="I279" s="30">
        <f t="shared" si="74"/>
        <v>0</v>
      </c>
      <c r="J279" s="31"/>
      <c r="K279" s="30">
        <f t="shared" si="77"/>
        <v>0</v>
      </c>
      <c r="L279" s="30">
        <f>D279*'cuoc vc'!$D$39</f>
        <v>0</v>
      </c>
      <c r="M279" s="32">
        <f t="shared" si="63"/>
        <v>0</v>
      </c>
      <c r="N279" s="33">
        <f t="shared" si="78"/>
        <v>0</v>
      </c>
      <c r="O279" s="238"/>
      <c r="P279" s="34"/>
      <c r="Q279" s="35">
        <f t="shared" si="66"/>
        <v>0</v>
      </c>
      <c r="R279" s="36">
        <f t="shared" si="64"/>
        <v>0</v>
      </c>
      <c r="S279" s="35">
        <f t="shared" si="73"/>
        <v>0</v>
      </c>
      <c r="T279" s="44">
        <f t="shared" si="65"/>
        <v>0</v>
      </c>
      <c r="U279" s="39">
        <f t="shared" si="71"/>
        <v>72700</v>
      </c>
      <c r="V279" s="40">
        <v>3</v>
      </c>
      <c r="W279" s="251"/>
      <c r="Y279" s="26"/>
      <c r="Z279" s="219"/>
      <c r="AA279" s="219"/>
      <c r="AB279" s="218"/>
      <c r="AC279" s="218"/>
      <c r="AD279" s="218"/>
      <c r="AE279" s="218"/>
      <c r="AF279" s="218"/>
    </row>
    <row r="280" spans="1:32" hidden="1" x14ac:dyDescent="0.2">
      <c r="A280" s="249"/>
      <c r="B280" s="41" t="s">
        <v>352</v>
      </c>
      <c r="C280" s="42" t="s">
        <v>73</v>
      </c>
      <c r="D280" s="26"/>
      <c r="E280" s="27">
        <v>100000</v>
      </c>
      <c r="F280" s="28">
        <f t="shared" si="76"/>
        <v>90909.090909090897</v>
      </c>
      <c r="G280" s="29"/>
      <c r="H280" s="30"/>
      <c r="I280" s="30">
        <f t="shared" si="74"/>
        <v>0</v>
      </c>
      <c r="J280" s="31"/>
      <c r="K280" s="30">
        <f t="shared" si="77"/>
        <v>0</v>
      </c>
      <c r="L280" s="30">
        <f>D280*'cuoc vc'!$D$39</f>
        <v>0</v>
      </c>
      <c r="M280" s="32">
        <f t="shared" ref="M280:M343" si="79">J280+L280</f>
        <v>0</v>
      </c>
      <c r="N280" s="33">
        <f t="shared" si="78"/>
        <v>0</v>
      </c>
      <c r="O280" s="238"/>
      <c r="P280" s="34"/>
      <c r="Q280" s="35">
        <f t="shared" si="66"/>
        <v>0</v>
      </c>
      <c r="R280" s="36">
        <f t="shared" ref="R280:R343" si="80">AA280</f>
        <v>0</v>
      </c>
      <c r="S280" s="35">
        <f t="shared" si="73"/>
        <v>0</v>
      </c>
      <c r="T280" s="44">
        <f t="shared" ref="T280:T343" si="81">R280+S280</f>
        <v>0</v>
      </c>
      <c r="U280" s="39">
        <f t="shared" si="71"/>
        <v>90900</v>
      </c>
      <c r="V280" s="40">
        <v>3</v>
      </c>
      <c r="W280" s="251"/>
      <c r="Y280" s="26"/>
      <c r="Z280" s="219"/>
      <c r="AA280" s="219"/>
      <c r="AB280" s="218"/>
      <c r="AC280" s="218"/>
      <c r="AD280" s="218"/>
      <c r="AE280" s="218"/>
      <c r="AF280" s="218"/>
    </row>
    <row r="281" spans="1:32" ht="24" hidden="1" x14ac:dyDescent="0.2">
      <c r="A281" s="249"/>
      <c r="B281" s="41" t="s">
        <v>353</v>
      </c>
      <c r="C281" s="42" t="s">
        <v>73</v>
      </c>
      <c r="D281" s="26"/>
      <c r="E281" s="27">
        <v>95000</v>
      </c>
      <c r="F281" s="28">
        <f t="shared" si="76"/>
        <v>86363.636363636353</v>
      </c>
      <c r="G281" s="29"/>
      <c r="H281" s="30"/>
      <c r="I281" s="30">
        <f t="shared" si="74"/>
        <v>0</v>
      </c>
      <c r="J281" s="31"/>
      <c r="K281" s="30">
        <f t="shared" si="77"/>
        <v>0</v>
      </c>
      <c r="L281" s="30">
        <f>D281*'cuoc vc'!$D$39</f>
        <v>0</v>
      </c>
      <c r="M281" s="32">
        <f t="shared" si="79"/>
        <v>0</v>
      </c>
      <c r="N281" s="33">
        <f t="shared" si="78"/>
        <v>0</v>
      </c>
      <c r="O281" s="238"/>
      <c r="P281" s="34"/>
      <c r="Q281" s="35">
        <f t="shared" si="66"/>
        <v>0</v>
      </c>
      <c r="R281" s="36">
        <f t="shared" si="80"/>
        <v>0</v>
      </c>
      <c r="S281" s="35">
        <f t="shared" si="73"/>
        <v>0</v>
      </c>
      <c r="T281" s="44">
        <f t="shared" si="81"/>
        <v>0</v>
      </c>
      <c r="U281" s="39">
        <f t="shared" si="71"/>
        <v>86400</v>
      </c>
      <c r="V281" s="40">
        <v>3</v>
      </c>
      <c r="W281" s="251"/>
      <c r="Y281" s="26"/>
      <c r="Z281" s="219"/>
      <c r="AA281" s="219"/>
      <c r="AB281" s="218"/>
      <c r="AC281" s="218"/>
      <c r="AD281" s="218"/>
      <c r="AE281" s="218"/>
      <c r="AF281" s="218"/>
    </row>
    <row r="282" spans="1:32" ht="24" hidden="1" x14ac:dyDescent="0.2">
      <c r="A282" s="249"/>
      <c r="B282" s="41" t="s">
        <v>354</v>
      </c>
      <c r="C282" s="42" t="s">
        <v>73</v>
      </c>
      <c r="D282" s="26"/>
      <c r="E282" s="27">
        <v>165000</v>
      </c>
      <c r="F282" s="28">
        <f t="shared" si="76"/>
        <v>150000</v>
      </c>
      <c r="G282" s="29"/>
      <c r="H282" s="30"/>
      <c r="I282" s="30">
        <f t="shared" si="74"/>
        <v>0</v>
      </c>
      <c r="J282" s="31"/>
      <c r="K282" s="30">
        <f t="shared" si="77"/>
        <v>0</v>
      </c>
      <c r="L282" s="30">
        <f>D282*'cuoc vc'!$D$39</f>
        <v>0</v>
      </c>
      <c r="M282" s="32">
        <f t="shared" si="79"/>
        <v>0</v>
      </c>
      <c r="N282" s="33">
        <f t="shared" si="78"/>
        <v>0</v>
      </c>
      <c r="O282" s="238"/>
      <c r="P282" s="34"/>
      <c r="Q282" s="35">
        <f t="shared" si="66"/>
        <v>0</v>
      </c>
      <c r="R282" s="36">
        <f t="shared" si="80"/>
        <v>0</v>
      </c>
      <c r="S282" s="35">
        <f t="shared" si="73"/>
        <v>0</v>
      </c>
      <c r="T282" s="44">
        <f t="shared" si="81"/>
        <v>0</v>
      </c>
      <c r="U282" s="39">
        <f t="shared" si="71"/>
        <v>150000</v>
      </c>
      <c r="V282" s="40">
        <v>3</v>
      </c>
      <c r="W282" s="251"/>
      <c r="Y282" s="26"/>
      <c r="Z282" s="219"/>
      <c r="AA282" s="219"/>
      <c r="AB282" s="218"/>
      <c r="AC282" s="218"/>
      <c r="AD282" s="218"/>
      <c r="AE282" s="218"/>
      <c r="AF282" s="218"/>
    </row>
    <row r="283" spans="1:32" hidden="1" x14ac:dyDescent="0.2">
      <c r="A283" s="249"/>
      <c r="B283" s="41" t="s">
        <v>355</v>
      </c>
      <c r="C283" s="42" t="s">
        <v>73</v>
      </c>
      <c r="D283" s="26"/>
      <c r="E283" s="27">
        <v>80000</v>
      </c>
      <c r="F283" s="28">
        <f t="shared" si="76"/>
        <v>72727.272727272721</v>
      </c>
      <c r="G283" s="29"/>
      <c r="H283" s="30"/>
      <c r="I283" s="30">
        <f t="shared" si="74"/>
        <v>0</v>
      </c>
      <c r="J283" s="31"/>
      <c r="K283" s="30">
        <f t="shared" si="77"/>
        <v>0</v>
      </c>
      <c r="L283" s="30">
        <f>D283*'cuoc vc'!$D$39</f>
        <v>0</v>
      </c>
      <c r="M283" s="32">
        <f t="shared" si="79"/>
        <v>0</v>
      </c>
      <c r="N283" s="33">
        <f t="shared" si="78"/>
        <v>0</v>
      </c>
      <c r="O283" s="238"/>
      <c r="P283" s="34"/>
      <c r="Q283" s="35">
        <f t="shared" si="66"/>
        <v>0</v>
      </c>
      <c r="R283" s="36">
        <f t="shared" si="80"/>
        <v>0</v>
      </c>
      <c r="S283" s="35">
        <f t="shared" si="73"/>
        <v>0</v>
      </c>
      <c r="T283" s="44">
        <f t="shared" si="81"/>
        <v>0</v>
      </c>
      <c r="U283" s="39">
        <f t="shared" si="71"/>
        <v>72700</v>
      </c>
      <c r="V283" s="40">
        <v>3</v>
      </c>
      <c r="W283" s="251"/>
      <c r="Y283" s="26"/>
      <c r="Z283" s="219"/>
      <c r="AA283" s="219"/>
      <c r="AB283" s="218"/>
      <c r="AC283" s="218"/>
      <c r="AD283" s="218"/>
      <c r="AE283" s="218"/>
      <c r="AF283" s="218"/>
    </row>
    <row r="284" spans="1:32" ht="24" hidden="1" x14ac:dyDescent="0.2">
      <c r="A284" s="249"/>
      <c r="B284" s="41" t="s">
        <v>356</v>
      </c>
      <c r="C284" s="42" t="s">
        <v>73</v>
      </c>
      <c r="D284" s="26"/>
      <c r="E284" s="27">
        <v>110000</v>
      </c>
      <c r="F284" s="28">
        <f t="shared" si="76"/>
        <v>99999.999999999985</v>
      </c>
      <c r="G284" s="29"/>
      <c r="H284" s="30"/>
      <c r="I284" s="30">
        <f t="shared" si="74"/>
        <v>0</v>
      </c>
      <c r="J284" s="31"/>
      <c r="K284" s="30">
        <f t="shared" si="77"/>
        <v>0</v>
      </c>
      <c r="L284" s="30">
        <f>D284*'cuoc vc'!$D$39</f>
        <v>0</v>
      </c>
      <c r="M284" s="32">
        <f t="shared" si="79"/>
        <v>0</v>
      </c>
      <c r="N284" s="33">
        <f t="shared" si="78"/>
        <v>0</v>
      </c>
      <c r="O284" s="238"/>
      <c r="P284" s="34"/>
      <c r="Q284" s="35">
        <f t="shared" si="66"/>
        <v>0</v>
      </c>
      <c r="R284" s="36">
        <f t="shared" si="80"/>
        <v>0</v>
      </c>
      <c r="S284" s="35">
        <f t="shared" si="73"/>
        <v>0</v>
      </c>
      <c r="T284" s="44">
        <f t="shared" si="81"/>
        <v>0</v>
      </c>
      <c r="U284" s="39">
        <f t="shared" si="71"/>
        <v>100000</v>
      </c>
      <c r="V284" s="40">
        <v>3</v>
      </c>
      <c r="W284" s="251"/>
      <c r="Y284" s="26"/>
      <c r="Z284" s="219"/>
      <c r="AA284" s="219"/>
      <c r="AB284" s="218"/>
      <c r="AC284" s="218"/>
      <c r="AD284" s="218"/>
      <c r="AE284" s="218"/>
      <c r="AF284" s="218"/>
    </row>
    <row r="285" spans="1:32" hidden="1" x14ac:dyDescent="0.2">
      <c r="A285" s="249"/>
      <c r="B285" s="41" t="s">
        <v>357</v>
      </c>
      <c r="C285" s="42" t="s">
        <v>73</v>
      </c>
      <c r="D285" s="26"/>
      <c r="E285" s="27">
        <v>110000</v>
      </c>
      <c r="F285" s="28">
        <f t="shared" si="76"/>
        <v>99999.999999999985</v>
      </c>
      <c r="G285" s="29"/>
      <c r="H285" s="30"/>
      <c r="I285" s="30">
        <f t="shared" si="74"/>
        <v>0</v>
      </c>
      <c r="J285" s="31"/>
      <c r="K285" s="30">
        <f t="shared" si="77"/>
        <v>0</v>
      </c>
      <c r="L285" s="30">
        <f>D285*'cuoc vc'!$D$39</f>
        <v>0</v>
      </c>
      <c r="M285" s="32">
        <f t="shared" si="79"/>
        <v>0</v>
      </c>
      <c r="N285" s="33">
        <f t="shared" si="78"/>
        <v>0</v>
      </c>
      <c r="O285" s="238"/>
      <c r="P285" s="34"/>
      <c r="Q285" s="35">
        <f t="shared" si="66"/>
        <v>0</v>
      </c>
      <c r="R285" s="36">
        <f t="shared" si="80"/>
        <v>0</v>
      </c>
      <c r="S285" s="35">
        <f t="shared" si="73"/>
        <v>0</v>
      </c>
      <c r="T285" s="44">
        <f t="shared" si="81"/>
        <v>0</v>
      </c>
      <c r="U285" s="39">
        <f t="shared" si="71"/>
        <v>100000</v>
      </c>
      <c r="V285" s="40">
        <v>3</v>
      </c>
      <c r="W285" s="251"/>
      <c r="Y285" s="26"/>
      <c r="Z285" s="219"/>
      <c r="AA285" s="219"/>
      <c r="AB285" s="218"/>
      <c r="AC285" s="218"/>
      <c r="AD285" s="218"/>
      <c r="AE285" s="218"/>
      <c r="AF285" s="218"/>
    </row>
    <row r="286" spans="1:32" ht="24" hidden="1" x14ac:dyDescent="0.2">
      <c r="A286" s="249"/>
      <c r="B286" s="41" t="s">
        <v>358</v>
      </c>
      <c r="C286" s="42" t="s">
        <v>73</v>
      </c>
      <c r="D286" s="26"/>
      <c r="E286" s="27">
        <v>135300</v>
      </c>
      <c r="F286" s="28">
        <f t="shared" si="76"/>
        <v>122999.99999999999</v>
      </c>
      <c r="G286" s="29"/>
      <c r="H286" s="30"/>
      <c r="I286" s="30">
        <f t="shared" si="74"/>
        <v>0</v>
      </c>
      <c r="J286" s="31"/>
      <c r="K286" s="30">
        <f t="shared" si="77"/>
        <v>0</v>
      </c>
      <c r="L286" s="30">
        <f>D286*'cuoc vc'!$D$39</f>
        <v>0</v>
      </c>
      <c r="M286" s="32">
        <f t="shared" si="79"/>
        <v>0</v>
      </c>
      <c r="N286" s="33">
        <f t="shared" si="78"/>
        <v>0</v>
      </c>
      <c r="O286" s="238"/>
      <c r="P286" s="34"/>
      <c r="Q286" s="35">
        <f t="shared" si="66"/>
        <v>0</v>
      </c>
      <c r="R286" s="36">
        <f t="shared" si="80"/>
        <v>0</v>
      </c>
      <c r="S286" s="35">
        <f t="shared" si="73"/>
        <v>0</v>
      </c>
      <c r="T286" s="44">
        <f t="shared" si="81"/>
        <v>0</v>
      </c>
      <c r="U286" s="39">
        <f t="shared" si="71"/>
        <v>123000</v>
      </c>
      <c r="V286" s="40">
        <v>3</v>
      </c>
      <c r="W286" s="251"/>
      <c r="Y286" s="26"/>
      <c r="Z286" s="219"/>
      <c r="AA286" s="219"/>
      <c r="AB286" s="218"/>
      <c r="AC286" s="218"/>
      <c r="AD286" s="218"/>
      <c r="AE286" s="218"/>
      <c r="AF286" s="218"/>
    </row>
    <row r="287" spans="1:32" ht="24" hidden="1" x14ac:dyDescent="0.2">
      <c r="A287" s="249"/>
      <c r="B287" s="41" t="s">
        <v>359</v>
      </c>
      <c r="C287" s="42" t="s">
        <v>73</v>
      </c>
      <c r="D287" s="26"/>
      <c r="E287" s="27">
        <v>180000</v>
      </c>
      <c r="F287" s="28">
        <f t="shared" si="76"/>
        <v>163636.36363636362</v>
      </c>
      <c r="G287" s="29"/>
      <c r="H287" s="30"/>
      <c r="I287" s="30">
        <f t="shared" si="74"/>
        <v>0</v>
      </c>
      <c r="J287" s="31"/>
      <c r="K287" s="30">
        <f t="shared" si="77"/>
        <v>0</v>
      </c>
      <c r="L287" s="30">
        <f>D287*'cuoc vc'!$D$39</f>
        <v>0</v>
      </c>
      <c r="M287" s="32">
        <f t="shared" si="79"/>
        <v>0</v>
      </c>
      <c r="N287" s="33">
        <f t="shared" si="78"/>
        <v>0</v>
      </c>
      <c r="O287" s="238"/>
      <c r="P287" s="34"/>
      <c r="Q287" s="35">
        <f t="shared" si="66"/>
        <v>0</v>
      </c>
      <c r="R287" s="36">
        <f t="shared" si="80"/>
        <v>0</v>
      </c>
      <c r="S287" s="35">
        <f t="shared" si="73"/>
        <v>0</v>
      </c>
      <c r="T287" s="44">
        <f t="shared" si="81"/>
        <v>0</v>
      </c>
      <c r="U287" s="39">
        <f t="shared" si="71"/>
        <v>163600</v>
      </c>
      <c r="V287" s="40">
        <v>3</v>
      </c>
      <c r="W287" s="251"/>
      <c r="Y287" s="26"/>
      <c r="Z287" s="219"/>
      <c r="AA287" s="219"/>
      <c r="AB287" s="218"/>
      <c r="AC287" s="218"/>
      <c r="AD287" s="218"/>
      <c r="AE287" s="218"/>
      <c r="AF287" s="218"/>
    </row>
    <row r="288" spans="1:32" ht="24" hidden="1" x14ac:dyDescent="0.2">
      <c r="A288" s="249"/>
      <c r="B288" s="41" t="s">
        <v>360</v>
      </c>
      <c r="C288" s="42" t="s">
        <v>73</v>
      </c>
      <c r="D288" s="26"/>
      <c r="E288" s="27">
        <v>240000</v>
      </c>
      <c r="F288" s="28">
        <f t="shared" si="76"/>
        <v>218181.81818181818</v>
      </c>
      <c r="G288" s="29"/>
      <c r="H288" s="30"/>
      <c r="I288" s="30">
        <f t="shared" si="74"/>
        <v>0</v>
      </c>
      <c r="J288" s="31"/>
      <c r="K288" s="30">
        <f t="shared" si="77"/>
        <v>0</v>
      </c>
      <c r="L288" s="30">
        <f>D288*'cuoc vc'!$D$39</f>
        <v>0</v>
      </c>
      <c r="M288" s="32">
        <f t="shared" si="79"/>
        <v>0</v>
      </c>
      <c r="N288" s="33">
        <f t="shared" si="78"/>
        <v>0</v>
      </c>
      <c r="O288" s="238"/>
      <c r="P288" s="34"/>
      <c r="Q288" s="35">
        <f t="shared" si="66"/>
        <v>0</v>
      </c>
      <c r="R288" s="36">
        <f t="shared" si="80"/>
        <v>0</v>
      </c>
      <c r="S288" s="35">
        <f t="shared" si="73"/>
        <v>0</v>
      </c>
      <c r="T288" s="44">
        <f t="shared" si="81"/>
        <v>0</v>
      </c>
      <c r="U288" s="39">
        <f t="shared" si="71"/>
        <v>218200</v>
      </c>
      <c r="V288" s="40">
        <v>3</v>
      </c>
      <c r="W288" s="251"/>
      <c r="Y288" s="26"/>
      <c r="Z288" s="219"/>
      <c r="AA288" s="219"/>
      <c r="AB288" s="218"/>
      <c r="AC288" s="218"/>
      <c r="AD288" s="218"/>
      <c r="AE288" s="218"/>
      <c r="AF288" s="218"/>
    </row>
    <row r="289" spans="1:32" ht="24" hidden="1" x14ac:dyDescent="0.2">
      <c r="A289" s="249"/>
      <c r="B289" s="41" t="s">
        <v>361</v>
      </c>
      <c r="C289" s="42" t="s">
        <v>73</v>
      </c>
      <c r="D289" s="26"/>
      <c r="E289" s="27">
        <v>150000</v>
      </c>
      <c r="F289" s="28">
        <f t="shared" si="76"/>
        <v>136363.63636363635</v>
      </c>
      <c r="G289" s="29"/>
      <c r="H289" s="30"/>
      <c r="I289" s="30">
        <f t="shared" si="74"/>
        <v>0</v>
      </c>
      <c r="J289" s="31"/>
      <c r="K289" s="30">
        <f t="shared" si="77"/>
        <v>0</v>
      </c>
      <c r="L289" s="30">
        <f>D289*'cuoc vc'!$D$39</f>
        <v>0</v>
      </c>
      <c r="M289" s="32">
        <f t="shared" si="79"/>
        <v>0</v>
      </c>
      <c r="N289" s="33">
        <f t="shared" si="78"/>
        <v>0</v>
      </c>
      <c r="O289" s="238"/>
      <c r="P289" s="34"/>
      <c r="Q289" s="35">
        <f t="shared" si="66"/>
        <v>0</v>
      </c>
      <c r="R289" s="36">
        <f t="shared" si="80"/>
        <v>0</v>
      </c>
      <c r="S289" s="35">
        <f t="shared" si="73"/>
        <v>0</v>
      </c>
      <c r="T289" s="44">
        <f t="shared" si="81"/>
        <v>0</v>
      </c>
      <c r="U289" s="39">
        <f t="shared" si="71"/>
        <v>136400</v>
      </c>
      <c r="V289" s="40">
        <v>3</v>
      </c>
      <c r="W289" s="251"/>
      <c r="Y289" s="26"/>
      <c r="Z289" s="219"/>
      <c r="AA289" s="219"/>
      <c r="AB289" s="218"/>
      <c r="AC289" s="218"/>
      <c r="AD289" s="218"/>
      <c r="AE289" s="218"/>
      <c r="AF289" s="218"/>
    </row>
    <row r="290" spans="1:32" ht="24" hidden="1" x14ac:dyDescent="0.2">
      <c r="A290" s="249"/>
      <c r="B290" s="41" t="s">
        <v>362</v>
      </c>
      <c r="C290" s="42" t="s">
        <v>73</v>
      </c>
      <c r="D290" s="26"/>
      <c r="E290" s="27">
        <v>205000</v>
      </c>
      <c r="F290" s="28">
        <f t="shared" si="76"/>
        <v>186363.63636363635</v>
      </c>
      <c r="G290" s="29"/>
      <c r="H290" s="30"/>
      <c r="I290" s="30">
        <f t="shared" si="74"/>
        <v>0</v>
      </c>
      <c r="J290" s="31"/>
      <c r="K290" s="30">
        <f t="shared" si="77"/>
        <v>0</v>
      </c>
      <c r="L290" s="30">
        <f>D290*'cuoc vc'!$D$39</f>
        <v>0</v>
      </c>
      <c r="M290" s="32">
        <f t="shared" si="79"/>
        <v>0</v>
      </c>
      <c r="N290" s="33">
        <f t="shared" si="78"/>
        <v>0</v>
      </c>
      <c r="O290" s="238"/>
      <c r="P290" s="34"/>
      <c r="Q290" s="35">
        <f t="shared" si="66"/>
        <v>0</v>
      </c>
      <c r="R290" s="36">
        <f t="shared" si="80"/>
        <v>0</v>
      </c>
      <c r="S290" s="35">
        <f t="shared" si="73"/>
        <v>0</v>
      </c>
      <c r="T290" s="44">
        <f t="shared" si="81"/>
        <v>0</v>
      </c>
      <c r="U290" s="39">
        <f t="shared" si="71"/>
        <v>186400</v>
      </c>
      <c r="V290" s="40">
        <v>3</v>
      </c>
      <c r="W290" s="251"/>
      <c r="Y290" s="26"/>
      <c r="Z290" s="219"/>
      <c r="AA290" s="219"/>
      <c r="AB290" s="218"/>
      <c r="AC290" s="218"/>
      <c r="AD290" s="218"/>
      <c r="AE290" s="218"/>
      <c r="AF290" s="218"/>
    </row>
    <row r="291" spans="1:32" ht="36" hidden="1" x14ac:dyDescent="0.2">
      <c r="A291" s="249"/>
      <c r="B291" s="41" t="s">
        <v>363</v>
      </c>
      <c r="C291" s="42" t="s">
        <v>73</v>
      </c>
      <c r="D291" s="26"/>
      <c r="E291" s="27">
        <v>140000</v>
      </c>
      <c r="F291" s="28">
        <f t="shared" si="76"/>
        <v>127272.72727272726</v>
      </c>
      <c r="G291" s="29"/>
      <c r="H291" s="30"/>
      <c r="I291" s="30">
        <f t="shared" si="74"/>
        <v>0</v>
      </c>
      <c r="J291" s="31"/>
      <c r="K291" s="30">
        <f t="shared" si="77"/>
        <v>0</v>
      </c>
      <c r="L291" s="30">
        <f>D291*'cuoc vc'!$D$39</f>
        <v>0</v>
      </c>
      <c r="M291" s="32">
        <f t="shared" si="79"/>
        <v>0</v>
      </c>
      <c r="N291" s="33">
        <f t="shared" si="78"/>
        <v>0</v>
      </c>
      <c r="O291" s="238"/>
      <c r="P291" s="34"/>
      <c r="Q291" s="35">
        <f t="shared" si="66"/>
        <v>0</v>
      </c>
      <c r="R291" s="36">
        <f t="shared" si="80"/>
        <v>0</v>
      </c>
      <c r="S291" s="35">
        <f t="shared" si="73"/>
        <v>0</v>
      </c>
      <c r="T291" s="44">
        <f t="shared" si="81"/>
        <v>0</v>
      </c>
      <c r="U291" s="39">
        <f t="shared" si="71"/>
        <v>127300</v>
      </c>
      <c r="V291" s="40">
        <v>3</v>
      </c>
      <c r="W291" s="251"/>
      <c r="Y291" s="26"/>
      <c r="Z291" s="219"/>
      <c r="AA291" s="219"/>
      <c r="AB291" s="218"/>
      <c r="AC291" s="218"/>
      <c r="AD291" s="218"/>
      <c r="AE291" s="218"/>
      <c r="AF291" s="218"/>
    </row>
    <row r="292" spans="1:32" hidden="1" x14ac:dyDescent="0.2">
      <c r="A292" s="249"/>
      <c r="B292" s="41" t="s">
        <v>364</v>
      </c>
      <c r="C292" s="42" t="s">
        <v>73</v>
      </c>
      <c r="D292" s="26"/>
      <c r="E292" s="27">
        <v>0</v>
      </c>
      <c r="F292" s="28">
        <f t="shared" si="76"/>
        <v>0</v>
      </c>
      <c r="G292" s="29"/>
      <c r="H292" s="30"/>
      <c r="I292" s="30">
        <f t="shared" si="74"/>
        <v>0</v>
      </c>
      <c r="J292" s="31"/>
      <c r="K292" s="30">
        <f t="shared" si="77"/>
        <v>0</v>
      </c>
      <c r="L292" s="30">
        <f>D292*'cuoc vc'!$D$39</f>
        <v>0</v>
      </c>
      <c r="M292" s="32">
        <f t="shared" si="79"/>
        <v>0</v>
      </c>
      <c r="N292" s="33">
        <f t="shared" si="78"/>
        <v>0</v>
      </c>
      <c r="O292" s="238"/>
      <c r="P292" s="34"/>
      <c r="Q292" s="35">
        <f t="shared" si="66"/>
        <v>0</v>
      </c>
      <c r="R292" s="36">
        <f t="shared" si="80"/>
        <v>0</v>
      </c>
      <c r="S292" s="35">
        <f t="shared" si="73"/>
        <v>0</v>
      </c>
      <c r="T292" s="44">
        <f t="shared" si="81"/>
        <v>0</v>
      </c>
      <c r="U292" s="39">
        <f t="shared" si="71"/>
        <v>0</v>
      </c>
      <c r="V292" s="40">
        <v>3</v>
      </c>
      <c r="W292" s="251"/>
      <c r="Y292" s="26"/>
      <c r="Z292" s="219"/>
      <c r="AA292" s="219"/>
      <c r="AB292" s="218"/>
      <c r="AC292" s="218"/>
      <c r="AD292" s="218"/>
      <c r="AE292" s="218"/>
      <c r="AF292" s="218"/>
    </row>
    <row r="293" spans="1:32" hidden="1" x14ac:dyDescent="0.2">
      <c r="A293" s="249"/>
      <c r="B293" s="41" t="s">
        <v>365</v>
      </c>
      <c r="C293" s="42" t="s">
        <v>73</v>
      </c>
      <c r="D293" s="26"/>
      <c r="E293" s="27">
        <v>1419000</v>
      </c>
      <c r="F293" s="28">
        <f t="shared" si="76"/>
        <v>1290000</v>
      </c>
      <c r="G293" s="29"/>
      <c r="H293" s="30"/>
      <c r="I293" s="30">
        <f t="shared" si="74"/>
        <v>0</v>
      </c>
      <c r="J293" s="31"/>
      <c r="K293" s="30">
        <f t="shared" si="77"/>
        <v>0</v>
      </c>
      <c r="L293" s="30">
        <f>D293*'cuoc vc'!$D$39</f>
        <v>0</v>
      </c>
      <c r="M293" s="32">
        <f t="shared" si="79"/>
        <v>0</v>
      </c>
      <c r="N293" s="33">
        <f t="shared" si="78"/>
        <v>0</v>
      </c>
      <c r="O293" s="238"/>
      <c r="P293" s="34"/>
      <c r="Q293" s="35">
        <f t="shared" si="66"/>
        <v>0</v>
      </c>
      <c r="R293" s="36">
        <f t="shared" si="80"/>
        <v>0</v>
      </c>
      <c r="S293" s="35">
        <f t="shared" si="73"/>
        <v>0</v>
      </c>
      <c r="T293" s="44">
        <f t="shared" si="81"/>
        <v>0</v>
      </c>
      <c r="U293" s="39">
        <f t="shared" si="71"/>
        <v>1290000</v>
      </c>
      <c r="V293" s="40">
        <v>3</v>
      </c>
      <c r="W293" s="251"/>
      <c r="Y293" s="26"/>
      <c r="Z293" s="219"/>
      <c r="AA293" s="219"/>
      <c r="AB293" s="218"/>
      <c r="AC293" s="218"/>
      <c r="AD293" s="218"/>
      <c r="AE293" s="218"/>
      <c r="AF293" s="218"/>
    </row>
    <row r="294" spans="1:32" ht="24" hidden="1" x14ac:dyDescent="0.2">
      <c r="A294" s="249"/>
      <c r="B294" s="41" t="s">
        <v>366</v>
      </c>
      <c r="C294" s="42" t="s">
        <v>73</v>
      </c>
      <c r="D294" s="26"/>
      <c r="E294" s="27">
        <v>1901900</v>
      </c>
      <c r="F294" s="28">
        <f t="shared" si="76"/>
        <v>1728999.9999999998</v>
      </c>
      <c r="G294" s="29"/>
      <c r="H294" s="30"/>
      <c r="I294" s="30">
        <f t="shared" si="74"/>
        <v>0</v>
      </c>
      <c r="J294" s="31"/>
      <c r="K294" s="30">
        <f t="shared" si="77"/>
        <v>0</v>
      </c>
      <c r="L294" s="30">
        <f>D294*'cuoc vc'!$D$39</f>
        <v>0</v>
      </c>
      <c r="M294" s="32">
        <f t="shared" si="79"/>
        <v>0</v>
      </c>
      <c r="N294" s="33">
        <f t="shared" si="78"/>
        <v>0</v>
      </c>
      <c r="O294" s="238"/>
      <c r="P294" s="34"/>
      <c r="Q294" s="35">
        <f t="shared" si="66"/>
        <v>0</v>
      </c>
      <c r="R294" s="36">
        <f t="shared" si="80"/>
        <v>0</v>
      </c>
      <c r="S294" s="35">
        <f t="shared" si="73"/>
        <v>0</v>
      </c>
      <c r="T294" s="44">
        <f t="shared" si="81"/>
        <v>0</v>
      </c>
      <c r="U294" s="39">
        <f t="shared" si="71"/>
        <v>1729000</v>
      </c>
      <c r="V294" s="40">
        <v>3</v>
      </c>
      <c r="W294" s="251"/>
      <c r="Y294" s="26"/>
      <c r="Z294" s="219"/>
      <c r="AA294" s="219"/>
      <c r="AB294" s="218"/>
      <c r="AC294" s="218"/>
      <c r="AD294" s="218"/>
      <c r="AE294" s="218"/>
      <c r="AF294" s="218"/>
    </row>
    <row r="295" spans="1:32" hidden="1" x14ac:dyDescent="0.2">
      <c r="A295" s="249"/>
      <c r="B295" s="41" t="s">
        <v>367</v>
      </c>
      <c r="C295" s="42" t="s">
        <v>73</v>
      </c>
      <c r="D295" s="26"/>
      <c r="E295" s="27">
        <v>276100</v>
      </c>
      <c r="F295" s="28">
        <f t="shared" si="76"/>
        <v>250999.99999999997</v>
      </c>
      <c r="G295" s="29"/>
      <c r="H295" s="30"/>
      <c r="I295" s="30">
        <f t="shared" si="74"/>
        <v>0</v>
      </c>
      <c r="J295" s="31"/>
      <c r="K295" s="30">
        <f t="shared" si="77"/>
        <v>0</v>
      </c>
      <c r="L295" s="30">
        <f>D295*'cuoc vc'!$D$39</f>
        <v>0</v>
      </c>
      <c r="M295" s="32">
        <f t="shared" si="79"/>
        <v>0</v>
      </c>
      <c r="N295" s="33">
        <f t="shared" si="78"/>
        <v>0</v>
      </c>
      <c r="O295" s="238"/>
      <c r="P295" s="34"/>
      <c r="Q295" s="35">
        <f t="shared" si="66"/>
        <v>0</v>
      </c>
      <c r="R295" s="36">
        <f t="shared" si="80"/>
        <v>0</v>
      </c>
      <c r="S295" s="35">
        <f t="shared" si="73"/>
        <v>0</v>
      </c>
      <c r="T295" s="44">
        <f t="shared" si="81"/>
        <v>0</v>
      </c>
      <c r="U295" s="39">
        <f t="shared" si="71"/>
        <v>251000</v>
      </c>
      <c r="V295" s="40">
        <v>3</v>
      </c>
      <c r="W295" s="251"/>
      <c r="Y295" s="26"/>
      <c r="Z295" s="219"/>
      <c r="AA295" s="219"/>
      <c r="AB295" s="218"/>
      <c r="AC295" s="218"/>
      <c r="AD295" s="218"/>
      <c r="AE295" s="218"/>
      <c r="AF295" s="218"/>
    </row>
    <row r="296" spans="1:32" hidden="1" x14ac:dyDescent="0.2">
      <c r="A296" s="249"/>
      <c r="B296" s="41" t="s">
        <v>368</v>
      </c>
      <c r="C296" s="42" t="s">
        <v>73</v>
      </c>
      <c r="D296" s="26"/>
      <c r="E296" s="27">
        <v>521400</v>
      </c>
      <c r="F296" s="28">
        <f t="shared" si="76"/>
        <v>473999.99999999994</v>
      </c>
      <c r="G296" s="29"/>
      <c r="H296" s="30"/>
      <c r="I296" s="30">
        <f t="shared" si="74"/>
        <v>0</v>
      </c>
      <c r="J296" s="31"/>
      <c r="K296" s="30">
        <f t="shared" si="77"/>
        <v>0</v>
      </c>
      <c r="L296" s="30">
        <f>D296*'cuoc vc'!$D$39</f>
        <v>0</v>
      </c>
      <c r="M296" s="32">
        <f t="shared" si="79"/>
        <v>0</v>
      </c>
      <c r="N296" s="33">
        <f t="shared" si="78"/>
        <v>0</v>
      </c>
      <c r="O296" s="238"/>
      <c r="P296" s="34"/>
      <c r="Q296" s="35">
        <f t="shared" si="66"/>
        <v>0</v>
      </c>
      <c r="R296" s="36">
        <f t="shared" si="80"/>
        <v>0</v>
      </c>
      <c r="S296" s="35">
        <f t="shared" si="73"/>
        <v>0</v>
      </c>
      <c r="T296" s="44">
        <f t="shared" si="81"/>
        <v>0</v>
      </c>
      <c r="U296" s="39">
        <f t="shared" si="71"/>
        <v>474000</v>
      </c>
      <c r="V296" s="40">
        <v>3</v>
      </c>
      <c r="W296" s="251"/>
      <c r="Y296" s="26"/>
      <c r="Z296" s="219"/>
      <c r="AA296" s="219"/>
      <c r="AB296" s="218"/>
      <c r="AC296" s="218"/>
      <c r="AD296" s="218"/>
      <c r="AE296" s="218"/>
      <c r="AF296" s="218"/>
    </row>
    <row r="297" spans="1:32" ht="24" hidden="1" x14ac:dyDescent="0.2">
      <c r="A297" s="249"/>
      <c r="B297" s="41" t="s">
        <v>369</v>
      </c>
      <c r="C297" s="42" t="s">
        <v>73</v>
      </c>
      <c r="D297" s="26"/>
      <c r="E297" s="27">
        <v>27500</v>
      </c>
      <c r="F297" s="28">
        <f t="shared" si="76"/>
        <v>24999.999999999996</v>
      </c>
      <c r="G297" s="29"/>
      <c r="H297" s="30"/>
      <c r="I297" s="30">
        <f t="shared" si="74"/>
        <v>0</v>
      </c>
      <c r="J297" s="31"/>
      <c r="K297" s="30">
        <f t="shared" si="77"/>
        <v>0</v>
      </c>
      <c r="L297" s="30">
        <f>D297*'cuoc vc'!$D$39</f>
        <v>0</v>
      </c>
      <c r="M297" s="32">
        <f t="shared" si="79"/>
        <v>0</v>
      </c>
      <c r="N297" s="33">
        <f t="shared" si="78"/>
        <v>0</v>
      </c>
      <c r="O297" s="238"/>
      <c r="P297" s="34"/>
      <c r="Q297" s="35">
        <f t="shared" si="66"/>
        <v>0</v>
      </c>
      <c r="R297" s="36">
        <f t="shared" si="80"/>
        <v>0</v>
      </c>
      <c r="S297" s="35">
        <f t="shared" si="73"/>
        <v>0</v>
      </c>
      <c r="T297" s="44">
        <f t="shared" si="81"/>
        <v>0</v>
      </c>
      <c r="U297" s="39">
        <f t="shared" si="71"/>
        <v>25000</v>
      </c>
      <c r="V297" s="40">
        <v>3</v>
      </c>
      <c r="W297" s="251"/>
      <c r="Y297" s="26"/>
      <c r="Z297" s="219"/>
      <c r="AA297" s="219"/>
      <c r="AB297" s="218"/>
      <c r="AC297" s="218"/>
      <c r="AD297" s="218"/>
      <c r="AE297" s="218"/>
      <c r="AF297" s="218"/>
    </row>
    <row r="298" spans="1:32" hidden="1" x14ac:dyDescent="0.2">
      <c r="A298" s="249"/>
      <c r="B298" s="41" t="s">
        <v>370</v>
      </c>
      <c r="C298" s="42" t="s">
        <v>73</v>
      </c>
      <c r="D298" s="26"/>
      <c r="E298" s="27">
        <v>33000</v>
      </c>
      <c r="F298" s="28">
        <f t="shared" si="76"/>
        <v>29999.999999999996</v>
      </c>
      <c r="G298" s="29"/>
      <c r="H298" s="30"/>
      <c r="I298" s="30">
        <f t="shared" si="74"/>
        <v>0</v>
      </c>
      <c r="J298" s="31"/>
      <c r="K298" s="30">
        <f t="shared" si="77"/>
        <v>0</v>
      </c>
      <c r="L298" s="30">
        <f>D298*'cuoc vc'!$D$39</f>
        <v>0</v>
      </c>
      <c r="M298" s="32">
        <f t="shared" si="79"/>
        <v>0</v>
      </c>
      <c r="N298" s="33">
        <f t="shared" si="78"/>
        <v>0</v>
      </c>
      <c r="O298" s="238"/>
      <c r="P298" s="34"/>
      <c r="Q298" s="35">
        <f t="shared" si="66"/>
        <v>0</v>
      </c>
      <c r="R298" s="36">
        <f t="shared" si="80"/>
        <v>0</v>
      </c>
      <c r="S298" s="35">
        <f t="shared" si="73"/>
        <v>0</v>
      </c>
      <c r="T298" s="44">
        <f t="shared" si="81"/>
        <v>0</v>
      </c>
      <c r="U298" s="39">
        <f t="shared" si="71"/>
        <v>30000</v>
      </c>
      <c r="V298" s="40">
        <v>3</v>
      </c>
      <c r="W298" s="251"/>
      <c r="Y298" s="26"/>
      <c r="Z298" s="219"/>
      <c r="AA298" s="219"/>
      <c r="AB298" s="218"/>
      <c r="AC298" s="218"/>
      <c r="AD298" s="218"/>
      <c r="AE298" s="218"/>
      <c r="AF298" s="218"/>
    </row>
    <row r="299" spans="1:32" hidden="1" x14ac:dyDescent="0.2">
      <c r="A299" s="249"/>
      <c r="B299" s="41" t="s">
        <v>371</v>
      </c>
      <c r="C299" s="42" t="s">
        <v>73</v>
      </c>
      <c r="D299" s="26"/>
      <c r="E299" s="27">
        <v>13200</v>
      </c>
      <c r="F299" s="28">
        <f t="shared" si="76"/>
        <v>11999.999999999998</v>
      </c>
      <c r="G299" s="29"/>
      <c r="H299" s="30"/>
      <c r="I299" s="30">
        <f t="shared" si="74"/>
        <v>0</v>
      </c>
      <c r="J299" s="31"/>
      <c r="K299" s="30">
        <f t="shared" si="77"/>
        <v>0</v>
      </c>
      <c r="L299" s="30">
        <f>D299*'cuoc vc'!$D$39</f>
        <v>0</v>
      </c>
      <c r="M299" s="32">
        <f t="shared" si="79"/>
        <v>0</v>
      </c>
      <c r="N299" s="33">
        <f t="shared" si="78"/>
        <v>0</v>
      </c>
      <c r="O299" s="238"/>
      <c r="P299" s="34"/>
      <c r="Q299" s="35">
        <f t="shared" si="66"/>
        <v>0</v>
      </c>
      <c r="R299" s="36">
        <f t="shared" si="80"/>
        <v>0</v>
      </c>
      <c r="S299" s="35">
        <f t="shared" si="73"/>
        <v>0</v>
      </c>
      <c r="T299" s="44">
        <f t="shared" si="81"/>
        <v>0</v>
      </c>
      <c r="U299" s="39">
        <f t="shared" si="71"/>
        <v>12000</v>
      </c>
      <c r="V299" s="40">
        <v>3</v>
      </c>
      <c r="W299" s="251"/>
      <c r="Y299" s="26"/>
      <c r="Z299" s="219"/>
      <c r="AA299" s="219"/>
      <c r="AB299" s="218"/>
      <c r="AC299" s="218"/>
      <c r="AD299" s="218"/>
      <c r="AE299" s="218"/>
      <c r="AF299" s="218"/>
    </row>
    <row r="300" spans="1:32" hidden="1" x14ac:dyDescent="0.2">
      <c r="A300" s="249"/>
      <c r="B300" s="41" t="s">
        <v>372</v>
      </c>
      <c r="C300" s="42" t="s">
        <v>73</v>
      </c>
      <c r="D300" s="26"/>
      <c r="E300" s="27">
        <v>1026300</v>
      </c>
      <c r="F300" s="28">
        <f t="shared" si="76"/>
        <v>932999.99999999988</v>
      </c>
      <c r="G300" s="29"/>
      <c r="H300" s="30"/>
      <c r="I300" s="30">
        <f t="shared" si="74"/>
        <v>0</v>
      </c>
      <c r="J300" s="31"/>
      <c r="K300" s="30">
        <f t="shared" si="77"/>
        <v>0</v>
      </c>
      <c r="L300" s="30">
        <f>D300*'cuoc vc'!$D$39</f>
        <v>0</v>
      </c>
      <c r="M300" s="32">
        <f t="shared" si="79"/>
        <v>0</v>
      </c>
      <c r="N300" s="33">
        <f t="shared" si="78"/>
        <v>0</v>
      </c>
      <c r="O300" s="238"/>
      <c r="P300" s="34"/>
      <c r="Q300" s="35">
        <f t="shared" si="66"/>
        <v>0</v>
      </c>
      <c r="R300" s="36">
        <f t="shared" si="80"/>
        <v>0</v>
      </c>
      <c r="S300" s="35">
        <f t="shared" si="73"/>
        <v>0</v>
      </c>
      <c r="T300" s="44">
        <f t="shared" si="81"/>
        <v>0</v>
      </c>
      <c r="U300" s="39">
        <f t="shared" ref="U300:U307" si="82">ROUND((F300+M300+Q300+T300),-2)</f>
        <v>933000</v>
      </c>
      <c r="V300" s="40">
        <v>3</v>
      </c>
      <c r="W300" s="251"/>
      <c r="Y300" s="26"/>
      <c r="Z300" s="219"/>
      <c r="AA300" s="219"/>
      <c r="AB300" s="218"/>
      <c r="AC300" s="218"/>
      <c r="AD300" s="218"/>
      <c r="AE300" s="218"/>
      <c r="AF300" s="218"/>
    </row>
    <row r="301" spans="1:32" hidden="1" x14ac:dyDescent="0.2">
      <c r="A301" s="249"/>
      <c r="B301" s="41" t="s">
        <v>373</v>
      </c>
      <c r="C301" s="42" t="s">
        <v>73</v>
      </c>
      <c r="D301" s="26"/>
      <c r="E301" s="27">
        <v>1015300</v>
      </c>
      <c r="F301" s="28">
        <f t="shared" si="76"/>
        <v>922999.99999999988</v>
      </c>
      <c r="G301" s="29"/>
      <c r="H301" s="30"/>
      <c r="I301" s="30">
        <f t="shared" si="74"/>
        <v>0</v>
      </c>
      <c r="J301" s="31"/>
      <c r="K301" s="30">
        <f t="shared" si="77"/>
        <v>0</v>
      </c>
      <c r="L301" s="30">
        <f>D301*'cuoc vc'!$D$39</f>
        <v>0</v>
      </c>
      <c r="M301" s="32">
        <f t="shared" si="79"/>
        <v>0</v>
      </c>
      <c r="N301" s="33">
        <f t="shared" si="78"/>
        <v>0</v>
      </c>
      <c r="O301" s="238"/>
      <c r="P301" s="34"/>
      <c r="Q301" s="35">
        <f t="shared" si="66"/>
        <v>0</v>
      </c>
      <c r="R301" s="36">
        <f t="shared" si="80"/>
        <v>0</v>
      </c>
      <c r="S301" s="35">
        <f t="shared" si="73"/>
        <v>0</v>
      </c>
      <c r="T301" s="44">
        <f t="shared" si="81"/>
        <v>0</v>
      </c>
      <c r="U301" s="39">
        <f t="shared" si="82"/>
        <v>923000</v>
      </c>
      <c r="V301" s="40">
        <v>3</v>
      </c>
      <c r="W301" s="251"/>
      <c r="Y301" s="26"/>
      <c r="Z301" s="219"/>
      <c r="AA301" s="219"/>
      <c r="AB301" s="218"/>
      <c r="AC301" s="218"/>
      <c r="AD301" s="218"/>
      <c r="AE301" s="218"/>
      <c r="AF301" s="218"/>
    </row>
    <row r="302" spans="1:32" hidden="1" x14ac:dyDescent="0.2">
      <c r="A302" s="249"/>
      <c r="B302" s="41" t="s">
        <v>374</v>
      </c>
      <c r="C302" s="42" t="s">
        <v>73</v>
      </c>
      <c r="D302" s="26"/>
      <c r="E302" s="27">
        <v>1054900</v>
      </c>
      <c r="F302" s="28">
        <f t="shared" si="76"/>
        <v>958999.99999999988</v>
      </c>
      <c r="G302" s="29"/>
      <c r="H302" s="30"/>
      <c r="I302" s="30">
        <f t="shared" si="74"/>
        <v>0</v>
      </c>
      <c r="J302" s="31"/>
      <c r="K302" s="30">
        <f t="shared" si="77"/>
        <v>0</v>
      </c>
      <c r="L302" s="30">
        <f>D302*'cuoc vc'!$D$39</f>
        <v>0</v>
      </c>
      <c r="M302" s="32">
        <f t="shared" si="79"/>
        <v>0</v>
      </c>
      <c r="N302" s="33">
        <f t="shared" si="78"/>
        <v>0</v>
      </c>
      <c r="O302" s="238"/>
      <c r="P302" s="34"/>
      <c r="Q302" s="35">
        <f t="shared" si="66"/>
        <v>0</v>
      </c>
      <c r="R302" s="36">
        <f t="shared" si="80"/>
        <v>0</v>
      </c>
      <c r="S302" s="35">
        <f t="shared" si="73"/>
        <v>0</v>
      </c>
      <c r="T302" s="44">
        <f t="shared" si="81"/>
        <v>0</v>
      </c>
      <c r="U302" s="39">
        <f t="shared" si="82"/>
        <v>959000</v>
      </c>
      <c r="V302" s="40">
        <v>3</v>
      </c>
      <c r="W302" s="251"/>
      <c r="Y302" s="26"/>
      <c r="Z302" s="219"/>
      <c r="AA302" s="219"/>
      <c r="AB302" s="218"/>
      <c r="AC302" s="218"/>
      <c r="AD302" s="218"/>
      <c r="AE302" s="218"/>
      <c r="AF302" s="218"/>
    </row>
    <row r="303" spans="1:32" hidden="1" x14ac:dyDescent="0.2">
      <c r="A303" s="249"/>
      <c r="B303" s="41" t="s">
        <v>375</v>
      </c>
      <c r="C303" s="42" t="s">
        <v>73</v>
      </c>
      <c r="D303" s="26"/>
      <c r="E303" s="27">
        <v>466400</v>
      </c>
      <c r="F303" s="28">
        <f t="shared" si="76"/>
        <v>423999.99999999994</v>
      </c>
      <c r="G303" s="29"/>
      <c r="H303" s="30"/>
      <c r="I303" s="30">
        <f t="shared" si="74"/>
        <v>0</v>
      </c>
      <c r="J303" s="31"/>
      <c r="K303" s="30">
        <f t="shared" si="77"/>
        <v>0</v>
      </c>
      <c r="L303" s="30">
        <f>D303*'cuoc vc'!$D$39</f>
        <v>0</v>
      </c>
      <c r="M303" s="32">
        <f t="shared" si="79"/>
        <v>0</v>
      </c>
      <c r="N303" s="33">
        <f t="shared" si="78"/>
        <v>0</v>
      </c>
      <c r="O303" s="238"/>
      <c r="P303" s="34"/>
      <c r="Q303" s="35">
        <f t="shared" si="66"/>
        <v>0</v>
      </c>
      <c r="R303" s="36">
        <f t="shared" si="80"/>
        <v>0</v>
      </c>
      <c r="S303" s="35">
        <f t="shared" ref="S303:S366" si="83">(AB303)*0.7</f>
        <v>0</v>
      </c>
      <c r="T303" s="44">
        <f t="shared" si="81"/>
        <v>0</v>
      </c>
      <c r="U303" s="39">
        <f t="shared" si="82"/>
        <v>424000</v>
      </c>
      <c r="V303" s="40">
        <v>3</v>
      </c>
      <c r="W303" s="251"/>
      <c r="Y303" s="26"/>
      <c r="Z303" s="219"/>
      <c r="AA303" s="219"/>
      <c r="AB303" s="218"/>
      <c r="AC303" s="218"/>
      <c r="AD303" s="218"/>
      <c r="AE303" s="218"/>
      <c r="AF303" s="218"/>
    </row>
    <row r="304" spans="1:32" hidden="1" x14ac:dyDescent="0.2">
      <c r="A304" s="249"/>
      <c r="B304" s="51" t="s">
        <v>376</v>
      </c>
      <c r="C304" s="42"/>
      <c r="D304" s="26"/>
      <c r="E304" s="27"/>
      <c r="F304" s="28">
        <f t="shared" si="76"/>
        <v>0</v>
      </c>
      <c r="G304" s="29"/>
      <c r="H304" s="30"/>
      <c r="I304" s="30">
        <f t="shared" si="74"/>
        <v>0</v>
      </c>
      <c r="J304" s="31"/>
      <c r="K304" s="30">
        <f t="shared" si="77"/>
        <v>0</v>
      </c>
      <c r="L304" s="30">
        <f>D304*'cuoc vc'!$D$39</f>
        <v>0</v>
      </c>
      <c r="M304" s="32">
        <f t="shared" si="79"/>
        <v>0</v>
      </c>
      <c r="N304" s="33">
        <f t="shared" si="78"/>
        <v>0</v>
      </c>
      <c r="O304" s="238"/>
      <c r="P304" s="34"/>
      <c r="Q304" s="35">
        <f t="shared" si="66"/>
        <v>0</v>
      </c>
      <c r="R304" s="36">
        <f t="shared" si="80"/>
        <v>0</v>
      </c>
      <c r="S304" s="35">
        <f t="shared" si="83"/>
        <v>0</v>
      </c>
      <c r="T304" s="44">
        <f t="shared" si="81"/>
        <v>0</v>
      </c>
      <c r="U304" s="39">
        <f t="shared" si="82"/>
        <v>0</v>
      </c>
      <c r="V304" s="40">
        <v>3</v>
      </c>
      <c r="W304" s="251"/>
      <c r="Y304" s="26"/>
      <c r="Z304" s="219"/>
      <c r="AA304" s="219"/>
      <c r="AB304" s="218"/>
      <c r="AC304" s="218"/>
      <c r="AD304" s="218"/>
      <c r="AE304" s="218"/>
      <c r="AF304" s="218"/>
    </row>
    <row r="305" spans="1:32" hidden="1" x14ac:dyDescent="0.2">
      <c r="A305" s="249"/>
      <c r="B305" s="41" t="s">
        <v>377</v>
      </c>
      <c r="C305" s="42" t="s">
        <v>73</v>
      </c>
      <c r="D305" s="26"/>
      <c r="E305" s="27">
        <v>7000</v>
      </c>
      <c r="F305" s="28">
        <f t="shared" si="76"/>
        <v>6363.6363636363631</v>
      </c>
      <c r="G305" s="29"/>
      <c r="H305" s="30"/>
      <c r="I305" s="30">
        <f t="shared" si="74"/>
        <v>0</v>
      </c>
      <c r="J305" s="31"/>
      <c r="K305" s="30">
        <f t="shared" si="77"/>
        <v>0</v>
      </c>
      <c r="L305" s="30">
        <f>D305*'cuoc vc'!$D$39</f>
        <v>0</v>
      </c>
      <c r="M305" s="32">
        <f t="shared" si="79"/>
        <v>0</v>
      </c>
      <c r="N305" s="33">
        <f t="shared" si="78"/>
        <v>0</v>
      </c>
      <c r="O305" s="238"/>
      <c r="P305" s="34"/>
      <c r="Q305" s="35">
        <f t="shared" si="66"/>
        <v>0</v>
      </c>
      <c r="R305" s="36">
        <f t="shared" si="80"/>
        <v>0</v>
      </c>
      <c r="S305" s="35">
        <f t="shared" si="83"/>
        <v>0</v>
      </c>
      <c r="T305" s="44">
        <f t="shared" si="81"/>
        <v>0</v>
      </c>
      <c r="U305" s="39">
        <f>ROUND((F305+M305+Q305+T305),-2)</f>
        <v>6400</v>
      </c>
      <c r="V305" s="40">
        <v>3</v>
      </c>
      <c r="W305" s="251"/>
      <c r="Y305" s="26"/>
      <c r="Z305" s="219"/>
      <c r="AA305" s="219"/>
      <c r="AB305" s="218"/>
      <c r="AC305" s="218"/>
      <c r="AD305" s="218"/>
      <c r="AE305" s="218"/>
      <c r="AF305" s="218"/>
    </row>
    <row r="306" spans="1:32" ht="24" hidden="1" x14ac:dyDescent="0.2">
      <c r="A306" s="249"/>
      <c r="B306" s="41" t="s">
        <v>378</v>
      </c>
      <c r="C306" s="42" t="s">
        <v>73</v>
      </c>
      <c r="D306" s="26"/>
      <c r="E306" s="27">
        <v>123000</v>
      </c>
      <c r="F306" s="28">
        <f t="shared" si="76"/>
        <v>111818.18181818181</v>
      </c>
      <c r="G306" s="29"/>
      <c r="H306" s="30"/>
      <c r="I306" s="30">
        <f t="shared" si="74"/>
        <v>0</v>
      </c>
      <c r="J306" s="31"/>
      <c r="K306" s="30">
        <f t="shared" si="77"/>
        <v>0</v>
      </c>
      <c r="L306" s="30">
        <f>D306*'cuoc vc'!$D$39</f>
        <v>0</v>
      </c>
      <c r="M306" s="32">
        <f t="shared" si="79"/>
        <v>0</v>
      </c>
      <c r="N306" s="33">
        <f t="shared" si="78"/>
        <v>0</v>
      </c>
      <c r="O306" s="238"/>
      <c r="P306" s="34"/>
      <c r="Q306" s="35">
        <f t="shared" si="66"/>
        <v>0</v>
      </c>
      <c r="R306" s="36">
        <f t="shared" si="80"/>
        <v>0</v>
      </c>
      <c r="S306" s="35">
        <f t="shared" si="83"/>
        <v>0</v>
      </c>
      <c r="T306" s="44">
        <f t="shared" si="81"/>
        <v>0</v>
      </c>
      <c r="U306" s="39">
        <f t="shared" si="82"/>
        <v>111800</v>
      </c>
      <c r="V306" s="40">
        <v>3</v>
      </c>
      <c r="W306" s="251"/>
      <c r="Y306" s="26"/>
      <c r="Z306" s="219"/>
      <c r="AA306" s="219"/>
      <c r="AB306" s="218"/>
      <c r="AC306" s="218"/>
      <c r="AD306" s="218"/>
      <c r="AE306" s="218"/>
      <c r="AF306" s="218"/>
    </row>
    <row r="307" spans="1:32" ht="24" hidden="1" x14ac:dyDescent="0.2">
      <c r="A307" s="249"/>
      <c r="B307" s="41" t="s">
        <v>379</v>
      </c>
      <c r="C307" s="42" t="s">
        <v>73</v>
      </c>
      <c r="D307" s="26"/>
      <c r="E307" s="27">
        <v>92000</v>
      </c>
      <c r="F307" s="28">
        <f t="shared" si="76"/>
        <v>83636.363636363632</v>
      </c>
      <c r="G307" s="29"/>
      <c r="H307" s="30"/>
      <c r="I307" s="30">
        <f t="shared" si="74"/>
        <v>0</v>
      </c>
      <c r="J307" s="31"/>
      <c r="K307" s="30">
        <f t="shared" si="77"/>
        <v>0</v>
      </c>
      <c r="L307" s="30">
        <f>D307*'cuoc vc'!$D$39</f>
        <v>0</v>
      </c>
      <c r="M307" s="32">
        <f t="shared" si="79"/>
        <v>0</v>
      </c>
      <c r="N307" s="33">
        <f t="shared" si="78"/>
        <v>0</v>
      </c>
      <c r="O307" s="238"/>
      <c r="P307" s="34"/>
      <c r="Q307" s="35">
        <f t="shared" si="66"/>
        <v>0</v>
      </c>
      <c r="R307" s="36">
        <f t="shared" si="80"/>
        <v>0</v>
      </c>
      <c r="S307" s="35">
        <f t="shared" si="83"/>
        <v>0</v>
      </c>
      <c r="T307" s="44">
        <f t="shared" si="81"/>
        <v>0</v>
      </c>
      <c r="U307" s="39">
        <f t="shared" si="82"/>
        <v>83600</v>
      </c>
      <c r="V307" s="40">
        <v>3</v>
      </c>
      <c r="W307" s="251"/>
      <c r="Y307" s="26"/>
      <c r="Z307" s="219"/>
      <c r="AA307" s="219"/>
      <c r="AB307" s="218"/>
      <c r="AC307" s="218"/>
      <c r="AD307" s="218"/>
      <c r="AE307" s="218"/>
      <c r="AF307" s="218"/>
    </row>
    <row r="308" spans="1:32" ht="24" hidden="1" x14ac:dyDescent="0.2">
      <c r="A308" s="249"/>
      <c r="B308" s="51" t="s">
        <v>380</v>
      </c>
      <c r="C308" s="42"/>
      <c r="D308" s="26"/>
      <c r="E308" s="27"/>
      <c r="F308" s="28">
        <f t="shared" si="76"/>
        <v>0</v>
      </c>
      <c r="G308" s="29"/>
      <c r="H308" s="30"/>
      <c r="I308" s="30">
        <f t="shared" ref="I308:I371" si="84">$I$10+$N$10+$S$10+$I$11+$N$11+$S$11</f>
        <v>0</v>
      </c>
      <c r="J308" s="31"/>
      <c r="K308" s="30"/>
      <c r="L308" s="30">
        <f>D308*'cuoc vc'!$D$39</f>
        <v>0</v>
      </c>
      <c r="M308" s="32">
        <f t="shared" si="79"/>
        <v>0</v>
      </c>
      <c r="N308" s="33"/>
      <c r="O308" s="238"/>
      <c r="P308" s="34"/>
      <c r="Q308" s="35"/>
      <c r="R308" s="36">
        <f t="shared" si="80"/>
        <v>0</v>
      </c>
      <c r="S308" s="35">
        <f t="shared" si="83"/>
        <v>0</v>
      </c>
      <c r="T308" s="44">
        <f t="shared" si="81"/>
        <v>0</v>
      </c>
      <c r="U308" s="39"/>
      <c r="V308" s="40"/>
      <c r="W308" s="251"/>
      <c r="Y308" s="26"/>
      <c r="Z308" s="219"/>
      <c r="AA308" s="219"/>
      <c r="AB308" s="218"/>
      <c r="AC308" s="218"/>
      <c r="AD308" s="218"/>
      <c r="AE308" s="218"/>
      <c r="AF308" s="218"/>
    </row>
    <row r="309" spans="1:32" hidden="1" x14ac:dyDescent="0.2">
      <c r="A309" s="249"/>
      <c r="B309" s="41" t="s">
        <v>381</v>
      </c>
      <c r="C309" s="42" t="s">
        <v>382</v>
      </c>
      <c r="D309" s="26"/>
      <c r="E309" s="27">
        <v>116600</v>
      </c>
      <c r="F309" s="28">
        <f t="shared" si="76"/>
        <v>105999.99999999999</v>
      </c>
      <c r="G309" s="29"/>
      <c r="H309" s="30"/>
      <c r="I309" s="30">
        <f t="shared" si="84"/>
        <v>0</v>
      </c>
      <c r="J309" s="31"/>
      <c r="K309" s="30">
        <f t="shared" si="77"/>
        <v>0</v>
      </c>
      <c r="L309" s="30">
        <f>D309*'cuoc vc'!$D$39</f>
        <v>0</v>
      </c>
      <c r="M309" s="32">
        <f t="shared" si="79"/>
        <v>0</v>
      </c>
      <c r="N309" s="33">
        <f t="shared" si="78"/>
        <v>0</v>
      </c>
      <c r="O309" s="238"/>
      <c r="P309" s="34"/>
      <c r="Q309" s="35">
        <f t="shared" ref="Q309:Q441" si="85">$O309+$P309</f>
        <v>0</v>
      </c>
      <c r="R309" s="36">
        <f t="shared" si="80"/>
        <v>0</v>
      </c>
      <c r="S309" s="35">
        <f t="shared" si="83"/>
        <v>0</v>
      </c>
      <c r="T309" s="44">
        <f t="shared" si="81"/>
        <v>0</v>
      </c>
      <c r="U309" s="39">
        <f t="shared" ref="U309:U317" si="86">ROUND((F309+M309+Q309+T309),-2)</f>
        <v>106000</v>
      </c>
      <c r="V309" s="40">
        <v>3</v>
      </c>
      <c r="W309" s="251"/>
      <c r="Y309" s="26"/>
      <c r="Z309" s="219"/>
      <c r="AA309" s="219"/>
      <c r="AB309" s="218"/>
      <c r="AC309" s="218"/>
      <c r="AD309" s="218"/>
      <c r="AE309" s="218"/>
      <c r="AF309" s="218"/>
    </row>
    <row r="310" spans="1:32" hidden="1" x14ac:dyDescent="0.2">
      <c r="A310" s="249"/>
      <c r="B310" s="41" t="s">
        <v>383</v>
      </c>
      <c r="C310" s="42" t="s">
        <v>73</v>
      </c>
      <c r="D310" s="26"/>
      <c r="E310" s="27">
        <v>130900</v>
      </c>
      <c r="F310" s="28">
        <f t="shared" si="76"/>
        <v>118999.99999999999</v>
      </c>
      <c r="G310" s="29"/>
      <c r="H310" s="30"/>
      <c r="I310" s="30">
        <f t="shared" si="84"/>
        <v>0</v>
      </c>
      <c r="J310" s="31"/>
      <c r="K310" s="30">
        <f t="shared" si="77"/>
        <v>0</v>
      </c>
      <c r="L310" s="30">
        <f>D310*'cuoc vc'!$D$39</f>
        <v>0</v>
      </c>
      <c r="M310" s="32">
        <f t="shared" si="79"/>
        <v>0</v>
      </c>
      <c r="N310" s="33">
        <f t="shared" si="78"/>
        <v>0</v>
      </c>
      <c r="O310" s="238"/>
      <c r="P310" s="34"/>
      <c r="Q310" s="35">
        <f t="shared" si="85"/>
        <v>0</v>
      </c>
      <c r="R310" s="36">
        <f t="shared" si="80"/>
        <v>0</v>
      </c>
      <c r="S310" s="35">
        <f t="shared" si="83"/>
        <v>0</v>
      </c>
      <c r="T310" s="44">
        <f t="shared" si="81"/>
        <v>0</v>
      </c>
      <c r="U310" s="39">
        <f t="shared" si="86"/>
        <v>119000</v>
      </c>
      <c r="V310" s="40">
        <v>3</v>
      </c>
      <c r="W310" s="251"/>
      <c r="Y310" s="26"/>
      <c r="Z310" s="219"/>
      <c r="AA310" s="219"/>
      <c r="AB310" s="218"/>
      <c r="AC310" s="218"/>
      <c r="AD310" s="218"/>
      <c r="AE310" s="218"/>
      <c r="AF310" s="218"/>
    </row>
    <row r="311" spans="1:32" hidden="1" x14ac:dyDescent="0.2">
      <c r="A311" s="249"/>
      <c r="B311" s="41" t="s">
        <v>384</v>
      </c>
      <c r="C311" s="42" t="s">
        <v>73</v>
      </c>
      <c r="D311" s="26"/>
      <c r="E311" s="27">
        <v>114400</v>
      </c>
      <c r="F311" s="28">
        <f t="shared" si="76"/>
        <v>103999.99999999999</v>
      </c>
      <c r="G311" s="29"/>
      <c r="H311" s="30"/>
      <c r="I311" s="30">
        <f t="shared" si="84"/>
        <v>0</v>
      </c>
      <c r="J311" s="31"/>
      <c r="K311" s="30">
        <f t="shared" si="77"/>
        <v>0</v>
      </c>
      <c r="L311" s="30">
        <f>D311*'cuoc vc'!$D$39</f>
        <v>0</v>
      </c>
      <c r="M311" s="32">
        <f t="shared" si="79"/>
        <v>0</v>
      </c>
      <c r="N311" s="33">
        <f t="shared" si="78"/>
        <v>0</v>
      </c>
      <c r="O311" s="238"/>
      <c r="P311" s="34"/>
      <c r="Q311" s="35">
        <f t="shared" si="85"/>
        <v>0</v>
      </c>
      <c r="R311" s="36">
        <f t="shared" si="80"/>
        <v>0</v>
      </c>
      <c r="S311" s="35">
        <f t="shared" si="83"/>
        <v>0</v>
      </c>
      <c r="T311" s="44">
        <f t="shared" si="81"/>
        <v>0</v>
      </c>
      <c r="U311" s="39">
        <f t="shared" si="86"/>
        <v>104000</v>
      </c>
      <c r="V311" s="40">
        <v>3</v>
      </c>
      <c r="W311" s="251"/>
      <c r="Y311" s="26"/>
      <c r="Z311" s="219"/>
      <c r="AA311" s="219"/>
      <c r="AB311" s="218"/>
      <c r="AC311" s="218"/>
      <c r="AD311" s="218"/>
      <c r="AE311" s="218"/>
      <c r="AF311" s="218"/>
    </row>
    <row r="312" spans="1:32" hidden="1" x14ac:dyDescent="0.2">
      <c r="A312" s="249"/>
      <c r="B312" s="41" t="s">
        <v>385</v>
      </c>
      <c r="C312" s="42" t="s">
        <v>73</v>
      </c>
      <c r="D312" s="26"/>
      <c r="E312" s="27">
        <v>118800</v>
      </c>
      <c r="F312" s="28">
        <f t="shared" si="76"/>
        <v>107999.99999999999</v>
      </c>
      <c r="G312" s="29"/>
      <c r="H312" s="30"/>
      <c r="I312" s="30">
        <f t="shared" si="84"/>
        <v>0</v>
      </c>
      <c r="J312" s="31"/>
      <c r="K312" s="30">
        <f t="shared" si="77"/>
        <v>0</v>
      </c>
      <c r="L312" s="30">
        <f>D312*'cuoc vc'!$D$39</f>
        <v>0</v>
      </c>
      <c r="M312" s="32">
        <f t="shared" si="79"/>
        <v>0</v>
      </c>
      <c r="N312" s="33">
        <f t="shared" si="78"/>
        <v>0</v>
      </c>
      <c r="O312" s="238"/>
      <c r="P312" s="34"/>
      <c r="Q312" s="35">
        <f t="shared" si="85"/>
        <v>0</v>
      </c>
      <c r="R312" s="36">
        <f t="shared" si="80"/>
        <v>0</v>
      </c>
      <c r="S312" s="35">
        <f t="shared" si="83"/>
        <v>0</v>
      </c>
      <c r="T312" s="44">
        <f t="shared" si="81"/>
        <v>0</v>
      </c>
      <c r="U312" s="39">
        <f t="shared" si="86"/>
        <v>108000</v>
      </c>
      <c r="V312" s="40">
        <v>3</v>
      </c>
      <c r="W312" s="251"/>
      <c r="Y312" s="26"/>
      <c r="Z312" s="219"/>
      <c r="AA312" s="219"/>
      <c r="AB312" s="218"/>
      <c r="AC312" s="218"/>
      <c r="AD312" s="218"/>
      <c r="AE312" s="218"/>
      <c r="AF312" s="218"/>
    </row>
    <row r="313" spans="1:32" hidden="1" x14ac:dyDescent="0.2">
      <c r="A313" s="249"/>
      <c r="B313" s="41" t="s">
        <v>386</v>
      </c>
      <c r="C313" s="42" t="s">
        <v>73</v>
      </c>
      <c r="D313" s="26"/>
      <c r="E313" s="27">
        <v>158400</v>
      </c>
      <c r="F313" s="28">
        <f t="shared" si="76"/>
        <v>144000</v>
      </c>
      <c r="G313" s="29"/>
      <c r="H313" s="30"/>
      <c r="I313" s="30">
        <f t="shared" si="84"/>
        <v>0</v>
      </c>
      <c r="J313" s="31"/>
      <c r="K313" s="30">
        <f t="shared" si="77"/>
        <v>0</v>
      </c>
      <c r="L313" s="30">
        <f>D313*'cuoc vc'!$D$39</f>
        <v>0</v>
      </c>
      <c r="M313" s="32">
        <f t="shared" si="79"/>
        <v>0</v>
      </c>
      <c r="N313" s="33">
        <f t="shared" si="78"/>
        <v>0</v>
      </c>
      <c r="O313" s="238"/>
      <c r="P313" s="34"/>
      <c r="Q313" s="35">
        <f t="shared" si="85"/>
        <v>0</v>
      </c>
      <c r="R313" s="36">
        <f t="shared" si="80"/>
        <v>0</v>
      </c>
      <c r="S313" s="35">
        <f t="shared" si="83"/>
        <v>0</v>
      </c>
      <c r="T313" s="44">
        <f t="shared" si="81"/>
        <v>0</v>
      </c>
      <c r="U313" s="39">
        <f t="shared" si="86"/>
        <v>144000</v>
      </c>
      <c r="V313" s="40">
        <v>3</v>
      </c>
      <c r="W313" s="251"/>
      <c r="Y313" s="26"/>
      <c r="Z313" s="219"/>
      <c r="AA313" s="219"/>
      <c r="AB313" s="218"/>
      <c r="AC313" s="218"/>
      <c r="AD313" s="218"/>
      <c r="AE313" s="218"/>
      <c r="AF313" s="218"/>
    </row>
    <row r="314" spans="1:32" hidden="1" x14ac:dyDescent="0.2">
      <c r="A314" s="249"/>
      <c r="B314" s="41" t="s">
        <v>387</v>
      </c>
      <c r="C314" s="42" t="s">
        <v>73</v>
      </c>
      <c r="D314" s="26"/>
      <c r="E314" s="27">
        <v>347600</v>
      </c>
      <c r="F314" s="28">
        <f t="shared" si="76"/>
        <v>316000</v>
      </c>
      <c r="G314" s="29"/>
      <c r="H314" s="30"/>
      <c r="I314" s="30">
        <f t="shared" si="84"/>
        <v>0</v>
      </c>
      <c r="J314" s="31"/>
      <c r="K314" s="30">
        <f t="shared" si="77"/>
        <v>0</v>
      </c>
      <c r="L314" s="30">
        <f>D314*'cuoc vc'!$D$39</f>
        <v>0</v>
      </c>
      <c r="M314" s="32">
        <f t="shared" si="79"/>
        <v>0</v>
      </c>
      <c r="N314" s="33">
        <f t="shared" si="78"/>
        <v>0</v>
      </c>
      <c r="O314" s="238"/>
      <c r="P314" s="34"/>
      <c r="Q314" s="35">
        <f t="shared" si="85"/>
        <v>0</v>
      </c>
      <c r="R314" s="36">
        <f t="shared" si="80"/>
        <v>0</v>
      </c>
      <c r="S314" s="35">
        <f t="shared" si="83"/>
        <v>0</v>
      </c>
      <c r="T314" s="44">
        <f t="shared" si="81"/>
        <v>0</v>
      </c>
      <c r="U314" s="39">
        <f t="shared" si="86"/>
        <v>316000</v>
      </c>
      <c r="V314" s="40">
        <v>3</v>
      </c>
      <c r="W314" s="251"/>
      <c r="Y314" s="26"/>
      <c r="Z314" s="219"/>
      <c r="AA314" s="219"/>
      <c r="AB314" s="218"/>
      <c r="AC314" s="218"/>
      <c r="AD314" s="218"/>
      <c r="AE314" s="218"/>
      <c r="AF314" s="218"/>
    </row>
    <row r="315" spans="1:32" hidden="1" x14ac:dyDescent="0.2">
      <c r="A315" s="249"/>
      <c r="B315" s="41" t="s">
        <v>388</v>
      </c>
      <c r="C315" s="42" t="s">
        <v>73</v>
      </c>
      <c r="D315" s="26"/>
      <c r="E315" s="27">
        <v>499400</v>
      </c>
      <c r="F315" s="28">
        <f t="shared" si="76"/>
        <v>453999.99999999994</v>
      </c>
      <c r="G315" s="29"/>
      <c r="H315" s="30"/>
      <c r="I315" s="30">
        <f t="shared" si="84"/>
        <v>0</v>
      </c>
      <c r="J315" s="31"/>
      <c r="K315" s="30">
        <f t="shared" si="77"/>
        <v>0</v>
      </c>
      <c r="L315" s="30">
        <f>D315*'cuoc vc'!$D$39</f>
        <v>0</v>
      </c>
      <c r="M315" s="32">
        <f t="shared" si="79"/>
        <v>0</v>
      </c>
      <c r="N315" s="33">
        <f t="shared" si="78"/>
        <v>0</v>
      </c>
      <c r="O315" s="238"/>
      <c r="P315" s="34"/>
      <c r="Q315" s="35">
        <f t="shared" si="85"/>
        <v>0</v>
      </c>
      <c r="R315" s="36">
        <f t="shared" si="80"/>
        <v>0</v>
      </c>
      <c r="S315" s="35">
        <f t="shared" si="83"/>
        <v>0</v>
      </c>
      <c r="T315" s="44">
        <f t="shared" si="81"/>
        <v>0</v>
      </c>
      <c r="U315" s="39">
        <f t="shared" si="86"/>
        <v>454000</v>
      </c>
      <c r="V315" s="40">
        <v>3</v>
      </c>
      <c r="W315" s="251"/>
      <c r="Y315" s="26"/>
      <c r="Z315" s="219"/>
      <c r="AA315" s="219"/>
      <c r="AB315" s="218"/>
      <c r="AC315" s="218"/>
      <c r="AD315" s="218"/>
      <c r="AE315" s="218"/>
      <c r="AF315" s="218"/>
    </row>
    <row r="316" spans="1:32" hidden="1" x14ac:dyDescent="0.2">
      <c r="A316" s="249"/>
      <c r="B316" s="41" t="s">
        <v>389</v>
      </c>
      <c r="C316" s="42" t="s">
        <v>73</v>
      </c>
      <c r="D316" s="26"/>
      <c r="E316" s="27">
        <v>649000</v>
      </c>
      <c r="F316" s="28">
        <f t="shared" si="76"/>
        <v>590000</v>
      </c>
      <c r="G316" s="29"/>
      <c r="H316" s="30"/>
      <c r="I316" s="30">
        <f t="shared" si="84"/>
        <v>0</v>
      </c>
      <c r="J316" s="31"/>
      <c r="K316" s="30">
        <f t="shared" si="77"/>
        <v>0</v>
      </c>
      <c r="L316" s="30">
        <f>D316*'cuoc vc'!$D$39</f>
        <v>0</v>
      </c>
      <c r="M316" s="32">
        <f t="shared" si="79"/>
        <v>0</v>
      </c>
      <c r="N316" s="33">
        <f t="shared" si="78"/>
        <v>0</v>
      </c>
      <c r="O316" s="238"/>
      <c r="P316" s="34"/>
      <c r="Q316" s="35">
        <f t="shared" si="85"/>
        <v>0</v>
      </c>
      <c r="R316" s="36">
        <f t="shared" si="80"/>
        <v>0</v>
      </c>
      <c r="S316" s="35">
        <f t="shared" si="83"/>
        <v>0</v>
      </c>
      <c r="T316" s="44">
        <f t="shared" si="81"/>
        <v>0</v>
      </c>
      <c r="U316" s="39">
        <f t="shared" si="86"/>
        <v>590000</v>
      </c>
      <c r="V316" s="40">
        <v>3</v>
      </c>
      <c r="W316" s="251"/>
      <c r="Y316" s="26"/>
      <c r="Z316" s="219"/>
      <c r="AA316" s="219"/>
      <c r="AB316" s="218"/>
      <c r="AC316" s="218"/>
      <c r="AD316" s="218"/>
      <c r="AE316" s="218"/>
      <c r="AF316" s="218"/>
    </row>
    <row r="317" spans="1:32" hidden="1" x14ac:dyDescent="0.2">
      <c r="A317" s="249"/>
      <c r="B317" s="41" t="s">
        <v>390</v>
      </c>
      <c r="C317" s="42" t="s">
        <v>73</v>
      </c>
      <c r="D317" s="26"/>
      <c r="E317" s="27">
        <v>561000</v>
      </c>
      <c r="F317" s="28">
        <f t="shared" si="76"/>
        <v>509999.99999999994</v>
      </c>
      <c r="G317" s="29"/>
      <c r="H317" s="30"/>
      <c r="I317" s="30">
        <f t="shared" si="84"/>
        <v>0</v>
      </c>
      <c r="J317" s="31"/>
      <c r="K317" s="30">
        <f t="shared" si="77"/>
        <v>0</v>
      </c>
      <c r="L317" s="30">
        <f>D317*'cuoc vc'!$D$39</f>
        <v>0</v>
      </c>
      <c r="M317" s="32">
        <f t="shared" si="79"/>
        <v>0</v>
      </c>
      <c r="N317" s="33">
        <f t="shared" si="78"/>
        <v>0</v>
      </c>
      <c r="O317" s="238"/>
      <c r="P317" s="34"/>
      <c r="Q317" s="35">
        <f t="shared" si="85"/>
        <v>0</v>
      </c>
      <c r="R317" s="36">
        <f t="shared" si="80"/>
        <v>0</v>
      </c>
      <c r="S317" s="35">
        <f t="shared" si="83"/>
        <v>0</v>
      </c>
      <c r="T317" s="44">
        <f t="shared" si="81"/>
        <v>0</v>
      </c>
      <c r="U317" s="39">
        <f t="shared" si="86"/>
        <v>510000</v>
      </c>
      <c r="V317" s="40">
        <v>3</v>
      </c>
      <c r="W317" s="251"/>
      <c r="Y317" s="26"/>
      <c r="Z317" s="219"/>
      <c r="AA317" s="219"/>
      <c r="AB317" s="218"/>
      <c r="AC317" s="218"/>
      <c r="AD317" s="218"/>
      <c r="AE317" s="218"/>
      <c r="AF317" s="218"/>
    </row>
    <row r="318" spans="1:32" hidden="1" x14ac:dyDescent="0.2">
      <c r="A318" s="249"/>
      <c r="B318" s="51" t="s">
        <v>391</v>
      </c>
      <c r="C318" s="42"/>
      <c r="D318" s="26"/>
      <c r="E318" s="27"/>
      <c r="F318" s="28">
        <f t="shared" si="76"/>
        <v>0</v>
      </c>
      <c r="G318" s="29"/>
      <c r="H318" s="30"/>
      <c r="I318" s="30">
        <f t="shared" si="84"/>
        <v>0</v>
      </c>
      <c r="J318" s="31"/>
      <c r="K318" s="30"/>
      <c r="L318" s="30">
        <f>D318*'cuoc vc'!$D$39</f>
        <v>0</v>
      </c>
      <c r="M318" s="32">
        <f t="shared" si="79"/>
        <v>0</v>
      </c>
      <c r="N318" s="33"/>
      <c r="O318" s="238"/>
      <c r="P318" s="34"/>
      <c r="Q318" s="35"/>
      <c r="R318" s="36">
        <f t="shared" si="80"/>
        <v>0</v>
      </c>
      <c r="S318" s="35">
        <f t="shared" si="83"/>
        <v>0</v>
      </c>
      <c r="T318" s="44">
        <f t="shared" si="81"/>
        <v>0</v>
      </c>
      <c r="U318" s="39"/>
      <c r="V318" s="40"/>
      <c r="W318" s="251"/>
      <c r="Y318" s="26"/>
      <c r="Z318" s="219"/>
      <c r="AA318" s="219"/>
      <c r="AB318" s="218"/>
      <c r="AC318" s="218"/>
      <c r="AD318" s="218"/>
      <c r="AE318" s="218"/>
      <c r="AF318" s="218"/>
    </row>
    <row r="319" spans="1:32" hidden="1" x14ac:dyDescent="0.2">
      <c r="A319" s="249"/>
      <c r="B319" s="41" t="s">
        <v>392</v>
      </c>
      <c r="C319" s="42" t="s">
        <v>73</v>
      </c>
      <c r="D319" s="26"/>
      <c r="E319" s="27">
        <v>368500</v>
      </c>
      <c r="F319" s="28">
        <f t="shared" si="76"/>
        <v>335000</v>
      </c>
      <c r="G319" s="29"/>
      <c r="H319" s="30"/>
      <c r="I319" s="30">
        <f t="shared" si="84"/>
        <v>0</v>
      </c>
      <c r="J319" s="31"/>
      <c r="K319" s="30">
        <f t="shared" si="77"/>
        <v>0</v>
      </c>
      <c r="L319" s="30">
        <f>D319*'cuoc vc'!$D$39</f>
        <v>0</v>
      </c>
      <c r="M319" s="32">
        <f t="shared" si="79"/>
        <v>0</v>
      </c>
      <c r="N319" s="33">
        <f t="shared" si="78"/>
        <v>0</v>
      </c>
      <c r="O319" s="238"/>
      <c r="P319" s="34"/>
      <c r="Q319" s="35">
        <f t="shared" si="85"/>
        <v>0</v>
      </c>
      <c r="R319" s="36">
        <f t="shared" si="80"/>
        <v>0</v>
      </c>
      <c r="S319" s="35">
        <f t="shared" si="83"/>
        <v>0</v>
      </c>
      <c r="T319" s="44">
        <f t="shared" si="81"/>
        <v>0</v>
      </c>
      <c r="U319" s="39">
        <f>ROUND((F319+M319+Q319+T319),-2)</f>
        <v>335000</v>
      </c>
      <c r="V319" s="40">
        <v>3</v>
      </c>
      <c r="W319" s="251"/>
      <c r="Y319" s="26"/>
      <c r="Z319" s="219"/>
      <c r="AA319" s="219"/>
      <c r="AB319" s="218"/>
      <c r="AC319" s="218"/>
      <c r="AD319" s="218"/>
      <c r="AE319" s="218"/>
      <c r="AF319" s="218"/>
    </row>
    <row r="320" spans="1:32" ht="0.75" hidden="1" customHeight="1" x14ac:dyDescent="0.2">
      <c r="A320" s="249"/>
      <c r="B320" s="41" t="s">
        <v>393</v>
      </c>
      <c r="C320" s="42" t="s">
        <v>73</v>
      </c>
      <c r="D320" s="26"/>
      <c r="E320" s="27">
        <v>396000</v>
      </c>
      <c r="F320" s="28">
        <f t="shared" si="76"/>
        <v>360000</v>
      </c>
      <c r="G320" s="29"/>
      <c r="H320" s="30"/>
      <c r="I320" s="30">
        <f t="shared" si="84"/>
        <v>0</v>
      </c>
      <c r="J320" s="31"/>
      <c r="K320" s="30">
        <f t="shared" si="77"/>
        <v>0</v>
      </c>
      <c r="L320" s="30">
        <f>D320*'cuoc vc'!$D$39</f>
        <v>0</v>
      </c>
      <c r="M320" s="32">
        <f t="shared" si="79"/>
        <v>0</v>
      </c>
      <c r="N320" s="33">
        <f t="shared" si="78"/>
        <v>0</v>
      </c>
      <c r="O320" s="238"/>
      <c r="P320" s="34"/>
      <c r="Q320" s="35">
        <f t="shared" si="85"/>
        <v>0</v>
      </c>
      <c r="R320" s="36">
        <f t="shared" si="80"/>
        <v>0</v>
      </c>
      <c r="S320" s="35">
        <f t="shared" si="83"/>
        <v>0</v>
      </c>
      <c r="T320" s="44">
        <f t="shared" si="81"/>
        <v>0</v>
      </c>
      <c r="U320" s="39">
        <f>ROUND((F320+M320+Q320+T320),-2)</f>
        <v>360000</v>
      </c>
      <c r="V320" s="40">
        <v>3</v>
      </c>
      <c r="W320" s="251"/>
      <c r="Y320" s="26"/>
      <c r="Z320" s="219"/>
      <c r="AA320" s="219"/>
      <c r="AB320" s="218"/>
      <c r="AC320" s="218"/>
      <c r="AD320" s="218"/>
      <c r="AE320" s="218"/>
      <c r="AF320" s="218"/>
    </row>
    <row r="321" spans="1:32" hidden="1" x14ac:dyDescent="0.2">
      <c r="A321" s="249"/>
      <c r="B321" s="41" t="s">
        <v>394</v>
      </c>
      <c r="C321" s="42" t="s">
        <v>73</v>
      </c>
      <c r="D321" s="26"/>
      <c r="E321" s="27">
        <v>370700</v>
      </c>
      <c r="F321" s="28">
        <f t="shared" si="76"/>
        <v>337000</v>
      </c>
      <c r="G321" s="29"/>
      <c r="H321" s="30"/>
      <c r="I321" s="30">
        <f t="shared" si="84"/>
        <v>0</v>
      </c>
      <c r="J321" s="31"/>
      <c r="K321" s="30">
        <f t="shared" si="77"/>
        <v>0</v>
      </c>
      <c r="L321" s="30">
        <f>D321*'cuoc vc'!$D$39</f>
        <v>0</v>
      </c>
      <c r="M321" s="32">
        <f t="shared" si="79"/>
        <v>0</v>
      </c>
      <c r="N321" s="33">
        <f t="shared" si="78"/>
        <v>0</v>
      </c>
      <c r="O321" s="238"/>
      <c r="P321" s="34"/>
      <c r="Q321" s="35">
        <f t="shared" si="85"/>
        <v>0</v>
      </c>
      <c r="R321" s="36">
        <f t="shared" si="80"/>
        <v>0</v>
      </c>
      <c r="S321" s="35">
        <f t="shared" si="83"/>
        <v>0</v>
      </c>
      <c r="T321" s="44">
        <f t="shared" si="81"/>
        <v>0</v>
      </c>
      <c r="U321" s="39">
        <f>ROUND((F321+M321+Q321+T321),-2)</f>
        <v>337000</v>
      </c>
      <c r="V321" s="40">
        <v>3</v>
      </c>
      <c r="W321" s="251"/>
      <c r="Y321" s="26"/>
      <c r="Z321" s="219"/>
      <c r="AA321" s="219"/>
      <c r="AB321" s="218"/>
      <c r="AC321" s="218"/>
      <c r="AD321" s="218"/>
      <c r="AE321" s="218"/>
      <c r="AF321" s="218"/>
    </row>
    <row r="322" spans="1:32" hidden="1" x14ac:dyDescent="0.2">
      <c r="A322" s="249" t="s">
        <v>395</v>
      </c>
      <c r="B322" s="24" t="s">
        <v>396</v>
      </c>
      <c r="C322" s="42"/>
      <c r="D322" s="26"/>
      <c r="E322" s="27"/>
      <c r="F322" s="28">
        <f t="shared" si="76"/>
        <v>0</v>
      </c>
      <c r="G322" s="29"/>
      <c r="H322" s="30"/>
      <c r="I322" s="30">
        <f t="shared" si="84"/>
        <v>0</v>
      </c>
      <c r="J322" s="31"/>
      <c r="K322" s="30">
        <f t="shared" si="77"/>
        <v>0</v>
      </c>
      <c r="L322" s="30">
        <f>D322*'cuoc vc'!$D$39</f>
        <v>0</v>
      </c>
      <c r="M322" s="32">
        <f t="shared" si="79"/>
        <v>0</v>
      </c>
      <c r="N322" s="33"/>
      <c r="O322" s="238"/>
      <c r="P322" s="34"/>
      <c r="Q322" s="35">
        <f t="shared" si="85"/>
        <v>0</v>
      </c>
      <c r="R322" s="36">
        <f t="shared" si="80"/>
        <v>0</v>
      </c>
      <c r="S322" s="35">
        <f t="shared" si="83"/>
        <v>0</v>
      </c>
      <c r="T322" s="44">
        <f t="shared" si="81"/>
        <v>0</v>
      </c>
      <c r="U322" s="39">
        <f>ROUND((F322+M322+Q322+T322),-2)</f>
        <v>0</v>
      </c>
      <c r="V322" s="40">
        <v>3</v>
      </c>
      <c r="W322" s="251"/>
      <c r="Y322" s="26"/>
      <c r="Z322" s="219"/>
      <c r="AA322" s="219"/>
      <c r="AB322" s="218"/>
      <c r="AC322" s="218"/>
      <c r="AD322" s="218"/>
      <c r="AE322" s="218"/>
      <c r="AF322" s="218"/>
    </row>
    <row r="323" spans="1:32" hidden="1" x14ac:dyDescent="0.2">
      <c r="A323" s="249"/>
      <c r="B323" s="24" t="s">
        <v>397</v>
      </c>
      <c r="C323" s="42"/>
      <c r="D323" s="26"/>
      <c r="E323" s="27"/>
      <c r="F323" s="28">
        <f t="shared" si="76"/>
        <v>0</v>
      </c>
      <c r="G323" s="29"/>
      <c r="H323" s="30"/>
      <c r="I323" s="30">
        <f t="shared" si="84"/>
        <v>0</v>
      </c>
      <c r="J323" s="31"/>
      <c r="K323" s="30">
        <f t="shared" si="77"/>
        <v>0</v>
      </c>
      <c r="L323" s="30">
        <f>D323*'cuoc vc'!$D$39</f>
        <v>0</v>
      </c>
      <c r="M323" s="32">
        <f t="shared" si="79"/>
        <v>0</v>
      </c>
      <c r="N323" s="33"/>
      <c r="O323" s="238"/>
      <c r="P323" s="34"/>
      <c r="Q323" s="35">
        <f t="shared" si="85"/>
        <v>0</v>
      </c>
      <c r="R323" s="36">
        <f t="shared" si="80"/>
        <v>0</v>
      </c>
      <c r="S323" s="35">
        <f t="shared" si="83"/>
        <v>0</v>
      </c>
      <c r="T323" s="44">
        <f t="shared" si="81"/>
        <v>0</v>
      </c>
      <c r="U323" s="39">
        <f>ROUND((F323+M323+Q323+T323),-2)</f>
        <v>0</v>
      </c>
      <c r="V323" s="40">
        <v>3</v>
      </c>
      <c r="W323" s="251"/>
      <c r="Y323" s="26"/>
      <c r="Z323" s="219"/>
      <c r="AA323" s="219"/>
      <c r="AB323" s="218"/>
      <c r="AC323" s="218"/>
      <c r="AD323" s="218"/>
      <c r="AE323" s="218"/>
      <c r="AF323" s="218"/>
    </row>
    <row r="324" spans="1:32" hidden="1" x14ac:dyDescent="0.2">
      <c r="A324" s="249"/>
      <c r="B324" s="51" t="s">
        <v>398</v>
      </c>
      <c r="C324" s="42"/>
      <c r="D324" s="26"/>
      <c r="E324" s="27"/>
      <c r="F324" s="28">
        <f t="shared" si="76"/>
        <v>0</v>
      </c>
      <c r="G324" s="29"/>
      <c r="H324" s="30"/>
      <c r="I324" s="30">
        <f t="shared" si="84"/>
        <v>0</v>
      </c>
      <c r="J324" s="31"/>
      <c r="K324" s="30"/>
      <c r="L324" s="30">
        <f>D324*'cuoc vc'!$D$39</f>
        <v>0</v>
      </c>
      <c r="M324" s="32">
        <f t="shared" si="79"/>
        <v>0</v>
      </c>
      <c r="N324" s="33"/>
      <c r="O324" s="238"/>
      <c r="P324" s="34"/>
      <c r="Q324" s="35"/>
      <c r="R324" s="36">
        <f t="shared" si="80"/>
        <v>0</v>
      </c>
      <c r="S324" s="35">
        <f t="shared" si="83"/>
        <v>0</v>
      </c>
      <c r="T324" s="44">
        <f t="shared" si="81"/>
        <v>0</v>
      </c>
      <c r="U324" s="39"/>
      <c r="V324" s="40"/>
      <c r="W324" s="251"/>
      <c r="Y324" s="26"/>
      <c r="Z324" s="219"/>
      <c r="AA324" s="219"/>
      <c r="AB324" s="218"/>
      <c r="AC324" s="218"/>
      <c r="AD324" s="218"/>
      <c r="AE324" s="218"/>
      <c r="AF324" s="218"/>
    </row>
    <row r="325" spans="1:32" hidden="1" x14ac:dyDescent="0.2">
      <c r="A325" s="249"/>
      <c r="B325" s="41" t="s">
        <v>399</v>
      </c>
      <c r="C325" s="42" t="s">
        <v>347</v>
      </c>
      <c r="D325" s="26"/>
      <c r="E325" s="43">
        <v>9840000</v>
      </c>
      <c r="F325" s="28">
        <f t="shared" si="76"/>
        <v>8945454.5454545449</v>
      </c>
      <c r="G325" s="29"/>
      <c r="H325" s="30"/>
      <c r="I325" s="30">
        <f t="shared" si="84"/>
        <v>0</v>
      </c>
      <c r="J325" s="31"/>
      <c r="K325" s="30"/>
      <c r="L325" s="30">
        <f>D325*'cuoc vc'!$D$39</f>
        <v>0</v>
      </c>
      <c r="M325" s="32">
        <f t="shared" si="79"/>
        <v>0</v>
      </c>
      <c r="N325" s="33">
        <f t="shared" ref="N325:N340" si="87">$J$13+$J$14+$O$13+$O$14+$T$13+$T$14</f>
        <v>0</v>
      </c>
      <c r="O325" s="238"/>
      <c r="P325" s="34"/>
      <c r="Q325" s="35">
        <f t="shared" si="85"/>
        <v>0</v>
      </c>
      <c r="R325" s="36">
        <f t="shared" si="80"/>
        <v>0</v>
      </c>
      <c r="S325" s="35">
        <f t="shared" si="83"/>
        <v>0</v>
      </c>
      <c r="T325" s="44">
        <f t="shared" si="81"/>
        <v>0</v>
      </c>
      <c r="U325" s="39">
        <f>ROUND((F325+M325+Q325+T325),-2)</f>
        <v>8945500</v>
      </c>
      <c r="V325" s="40">
        <v>3</v>
      </c>
      <c r="W325" s="251"/>
      <c r="Y325" s="26"/>
      <c r="Z325" s="219"/>
      <c r="AA325" s="219"/>
      <c r="AB325" s="218"/>
      <c r="AC325" s="218"/>
      <c r="AD325" s="218"/>
      <c r="AE325" s="218"/>
      <c r="AF325" s="218"/>
    </row>
    <row r="326" spans="1:32" hidden="1" x14ac:dyDescent="0.2">
      <c r="A326" s="249"/>
      <c r="B326" s="41" t="s">
        <v>400</v>
      </c>
      <c r="C326" s="42" t="s">
        <v>73</v>
      </c>
      <c r="D326" s="26"/>
      <c r="E326" s="43">
        <v>18570000</v>
      </c>
      <c r="F326" s="28">
        <f t="shared" si="76"/>
        <v>16881818.18181818</v>
      </c>
      <c r="G326" s="29"/>
      <c r="H326" s="30"/>
      <c r="I326" s="30">
        <f t="shared" si="84"/>
        <v>0</v>
      </c>
      <c r="J326" s="31"/>
      <c r="K326" s="30"/>
      <c r="L326" s="30">
        <f>D326*'cuoc vc'!$D$39</f>
        <v>0</v>
      </c>
      <c r="M326" s="32">
        <f t="shared" si="79"/>
        <v>0</v>
      </c>
      <c r="N326" s="33">
        <f t="shared" si="87"/>
        <v>0</v>
      </c>
      <c r="O326" s="238"/>
      <c r="P326" s="34"/>
      <c r="Q326" s="35">
        <f t="shared" si="85"/>
        <v>0</v>
      </c>
      <c r="R326" s="36">
        <f t="shared" si="80"/>
        <v>0</v>
      </c>
      <c r="S326" s="35">
        <f t="shared" si="83"/>
        <v>0</v>
      </c>
      <c r="T326" s="44">
        <f t="shared" si="81"/>
        <v>0</v>
      </c>
      <c r="U326" s="39">
        <f>ROUND((F326+M326+Q326+T326),-2)</f>
        <v>16881800</v>
      </c>
      <c r="V326" s="40">
        <v>3</v>
      </c>
      <c r="W326" s="251"/>
      <c r="Y326" s="26"/>
      <c r="Z326" s="219"/>
      <c r="AA326" s="219"/>
      <c r="AB326" s="218"/>
      <c r="AC326" s="218"/>
      <c r="AD326" s="218"/>
      <c r="AE326" s="218"/>
      <c r="AF326" s="218"/>
    </row>
    <row r="327" spans="1:32" hidden="1" x14ac:dyDescent="0.2">
      <c r="A327" s="249"/>
      <c r="B327" s="41" t="s">
        <v>401</v>
      </c>
      <c r="C327" s="42" t="s">
        <v>73</v>
      </c>
      <c r="D327" s="26"/>
      <c r="E327" s="43">
        <v>25008000</v>
      </c>
      <c r="F327" s="28">
        <f t="shared" si="76"/>
        <v>22734545.454545453</v>
      </c>
      <c r="G327" s="29"/>
      <c r="H327" s="30"/>
      <c r="I327" s="30">
        <f t="shared" si="84"/>
        <v>0</v>
      </c>
      <c r="J327" s="31"/>
      <c r="K327" s="30"/>
      <c r="L327" s="30">
        <f>D327*'cuoc vc'!$D$39</f>
        <v>0</v>
      </c>
      <c r="M327" s="32">
        <f t="shared" si="79"/>
        <v>0</v>
      </c>
      <c r="N327" s="33">
        <f t="shared" si="87"/>
        <v>0</v>
      </c>
      <c r="O327" s="238"/>
      <c r="P327" s="34"/>
      <c r="Q327" s="35">
        <f t="shared" si="85"/>
        <v>0</v>
      </c>
      <c r="R327" s="36">
        <f t="shared" si="80"/>
        <v>0</v>
      </c>
      <c r="S327" s="35">
        <f t="shared" si="83"/>
        <v>0</v>
      </c>
      <c r="T327" s="44">
        <f t="shared" si="81"/>
        <v>0</v>
      </c>
      <c r="U327" s="39">
        <f>ROUND((F327+M327+Q327+T327),-2)</f>
        <v>22734500</v>
      </c>
      <c r="V327" s="40">
        <v>3</v>
      </c>
      <c r="W327" s="251"/>
      <c r="Y327" s="26"/>
      <c r="Z327" s="219"/>
      <c r="AA327" s="219"/>
      <c r="AB327" s="218"/>
      <c r="AC327" s="218"/>
      <c r="AD327" s="218"/>
      <c r="AE327" s="218"/>
      <c r="AF327" s="218"/>
    </row>
    <row r="328" spans="1:32" hidden="1" x14ac:dyDescent="0.2">
      <c r="A328" s="249"/>
      <c r="B328" s="41" t="s">
        <v>402</v>
      </c>
      <c r="C328" s="42" t="s">
        <v>73</v>
      </c>
      <c r="D328" s="26"/>
      <c r="E328" s="43">
        <v>41255000</v>
      </c>
      <c r="F328" s="28">
        <f t="shared" si="76"/>
        <v>37504545.454545453</v>
      </c>
      <c r="G328" s="29"/>
      <c r="H328" s="30"/>
      <c r="I328" s="30">
        <f t="shared" si="84"/>
        <v>0</v>
      </c>
      <c r="J328" s="31"/>
      <c r="K328" s="30"/>
      <c r="L328" s="30">
        <f>D328*'cuoc vc'!$D$39</f>
        <v>0</v>
      </c>
      <c r="M328" s="32">
        <f t="shared" si="79"/>
        <v>0</v>
      </c>
      <c r="N328" s="33">
        <f t="shared" si="87"/>
        <v>0</v>
      </c>
      <c r="O328" s="238"/>
      <c r="P328" s="34"/>
      <c r="Q328" s="35">
        <f t="shared" si="85"/>
        <v>0</v>
      </c>
      <c r="R328" s="36">
        <f t="shared" si="80"/>
        <v>0</v>
      </c>
      <c r="S328" s="35">
        <f t="shared" si="83"/>
        <v>0</v>
      </c>
      <c r="T328" s="44">
        <f t="shared" si="81"/>
        <v>0</v>
      </c>
      <c r="U328" s="39">
        <f>ROUND((F328+M328+Q328+T328),-2)</f>
        <v>37504500</v>
      </c>
      <c r="V328" s="40">
        <v>3</v>
      </c>
      <c r="W328" s="251"/>
      <c r="Y328" s="26"/>
      <c r="Z328" s="219"/>
      <c r="AA328" s="219"/>
      <c r="AB328" s="218"/>
      <c r="AC328" s="218"/>
      <c r="AD328" s="218"/>
      <c r="AE328" s="218"/>
      <c r="AF328" s="218"/>
    </row>
    <row r="329" spans="1:32" hidden="1" x14ac:dyDescent="0.2">
      <c r="A329" s="249"/>
      <c r="B329" s="41" t="s">
        <v>403</v>
      </c>
      <c r="C329" s="42" t="s">
        <v>73</v>
      </c>
      <c r="D329" s="26"/>
      <c r="E329" s="43">
        <v>60400000</v>
      </c>
      <c r="F329" s="28">
        <f t="shared" si="76"/>
        <v>54909090.909090906</v>
      </c>
      <c r="G329" s="29"/>
      <c r="H329" s="30"/>
      <c r="I329" s="30">
        <f t="shared" si="84"/>
        <v>0</v>
      </c>
      <c r="J329" s="31"/>
      <c r="K329" s="30"/>
      <c r="L329" s="30">
        <f>D329*'cuoc vc'!$D$39</f>
        <v>0</v>
      </c>
      <c r="M329" s="32">
        <f t="shared" si="79"/>
        <v>0</v>
      </c>
      <c r="N329" s="33">
        <f t="shared" si="87"/>
        <v>0</v>
      </c>
      <c r="O329" s="238"/>
      <c r="P329" s="34"/>
      <c r="Q329" s="35">
        <f t="shared" si="85"/>
        <v>0</v>
      </c>
      <c r="R329" s="36">
        <f t="shared" si="80"/>
        <v>0</v>
      </c>
      <c r="S329" s="35">
        <f t="shared" si="83"/>
        <v>0</v>
      </c>
      <c r="T329" s="44">
        <f t="shared" si="81"/>
        <v>0</v>
      </c>
      <c r="U329" s="39">
        <f t="shared" ref="U329:U336" si="88">ROUND((F329+M329+Q329+T329),-2)</f>
        <v>54909100</v>
      </c>
      <c r="V329" s="40">
        <v>3</v>
      </c>
      <c r="W329" s="251"/>
      <c r="Y329" s="26"/>
      <c r="Z329" s="219"/>
      <c r="AA329" s="219"/>
      <c r="AB329" s="218"/>
      <c r="AC329" s="218"/>
      <c r="AD329" s="218"/>
      <c r="AE329" s="218"/>
      <c r="AF329" s="218"/>
    </row>
    <row r="330" spans="1:32" hidden="1" x14ac:dyDescent="0.2">
      <c r="A330" s="249"/>
      <c r="B330" s="41" t="s">
        <v>404</v>
      </c>
      <c r="C330" s="42" t="s">
        <v>73</v>
      </c>
      <c r="D330" s="26"/>
      <c r="E330" s="43">
        <v>74645000</v>
      </c>
      <c r="F330" s="28">
        <f t="shared" ref="F330:F393" si="89">E330/1.1</f>
        <v>67859090.909090906</v>
      </c>
      <c r="G330" s="29"/>
      <c r="H330" s="30"/>
      <c r="I330" s="30">
        <f t="shared" si="84"/>
        <v>0</v>
      </c>
      <c r="J330" s="31"/>
      <c r="K330" s="30"/>
      <c r="L330" s="30">
        <f>D330*'cuoc vc'!$D$39</f>
        <v>0</v>
      </c>
      <c r="M330" s="32">
        <f t="shared" si="79"/>
        <v>0</v>
      </c>
      <c r="N330" s="33">
        <f t="shared" si="87"/>
        <v>0</v>
      </c>
      <c r="O330" s="238"/>
      <c r="P330" s="34"/>
      <c r="Q330" s="35">
        <f t="shared" si="85"/>
        <v>0</v>
      </c>
      <c r="R330" s="36">
        <f t="shared" si="80"/>
        <v>0</v>
      </c>
      <c r="S330" s="35">
        <f t="shared" si="83"/>
        <v>0</v>
      </c>
      <c r="T330" s="44">
        <f t="shared" si="81"/>
        <v>0</v>
      </c>
      <c r="U330" s="39">
        <f t="shared" si="88"/>
        <v>67859100</v>
      </c>
      <c r="V330" s="40">
        <v>3</v>
      </c>
      <c r="W330" s="251"/>
      <c r="Y330" s="26"/>
      <c r="Z330" s="219"/>
      <c r="AA330" s="219"/>
      <c r="AB330" s="218"/>
      <c r="AC330" s="218"/>
      <c r="AD330" s="218"/>
      <c r="AE330" s="218"/>
      <c r="AF330" s="218"/>
    </row>
    <row r="331" spans="1:32" hidden="1" x14ac:dyDescent="0.2">
      <c r="A331" s="249"/>
      <c r="B331" s="41" t="s">
        <v>405</v>
      </c>
      <c r="C331" s="42" t="s">
        <v>73</v>
      </c>
      <c r="D331" s="26"/>
      <c r="E331" s="43">
        <v>134650000</v>
      </c>
      <c r="F331" s="28">
        <f t="shared" si="89"/>
        <v>122409090.90909091</v>
      </c>
      <c r="G331" s="29"/>
      <c r="H331" s="30"/>
      <c r="I331" s="30">
        <f t="shared" si="84"/>
        <v>0</v>
      </c>
      <c r="J331" s="31"/>
      <c r="K331" s="30"/>
      <c r="L331" s="30">
        <f>D331*'cuoc vc'!$D$39</f>
        <v>0</v>
      </c>
      <c r="M331" s="32">
        <f t="shared" si="79"/>
        <v>0</v>
      </c>
      <c r="N331" s="33">
        <f t="shared" si="87"/>
        <v>0</v>
      </c>
      <c r="O331" s="238"/>
      <c r="P331" s="34"/>
      <c r="Q331" s="35">
        <f t="shared" si="85"/>
        <v>0</v>
      </c>
      <c r="R331" s="36">
        <f t="shared" si="80"/>
        <v>0</v>
      </c>
      <c r="S331" s="35">
        <f t="shared" si="83"/>
        <v>0</v>
      </c>
      <c r="T331" s="44">
        <f t="shared" si="81"/>
        <v>0</v>
      </c>
      <c r="U331" s="39">
        <f t="shared" si="88"/>
        <v>122409100</v>
      </c>
      <c r="V331" s="40">
        <v>3</v>
      </c>
      <c r="W331" s="251"/>
      <c r="Y331" s="26"/>
      <c r="Z331" s="219"/>
      <c r="AA331" s="219"/>
      <c r="AB331" s="218"/>
      <c r="AC331" s="218"/>
      <c r="AD331" s="218"/>
      <c r="AE331" s="218"/>
      <c r="AF331" s="218"/>
    </row>
    <row r="332" spans="1:32" hidden="1" x14ac:dyDescent="0.2">
      <c r="A332" s="249"/>
      <c r="B332" s="51" t="s">
        <v>406</v>
      </c>
      <c r="C332" s="42" t="s">
        <v>347</v>
      </c>
      <c r="D332" s="26"/>
      <c r="E332" s="43"/>
      <c r="F332" s="28">
        <f t="shared" si="89"/>
        <v>0</v>
      </c>
      <c r="G332" s="29"/>
      <c r="H332" s="30"/>
      <c r="I332" s="30">
        <f t="shared" si="84"/>
        <v>0</v>
      </c>
      <c r="J332" s="31"/>
      <c r="K332" s="30"/>
      <c r="L332" s="30">
        <f>D332*'cuoc vc'!$D$39</f>
        <v>0</v>
      </c>
      <c r="M332" s="32">
        <f t="shared" si="79"/>
        <v>0</v>
      </c>
      <c r="N332" s="33"/>
      <c r="O332" s="238"/>
      <c r="P332" s="34"/>
      <c r="Q332" s="35"/>
      <c r="R332" s="36">
        <f t="shared" si="80"/>
        <v>0</v>
      </c>
      <c r="S332" s="35">
        <f t="shared" si="83"/>
        <v>0</v>
      </c>
      <c r="T332" s="44">
        <f t="shared" si="81"/>
        <v>0</v>
      </c>
      <c r="U332" s="39"/>
      <c r="V332" s="40"/>
      <c r="W332" s="251"/>
      <c r="Y332" s="26"/>
      <c r="Z332" s="219"/>
      <c r="AA332" s="219"/>
      <c r="AB332" s="218"/>
      <c r="AC332" s="218"/>
      <c r="AD332" s="218"/>
      <c r="AE332" s="218"/>
      <c r="AF332" s="218"/>
    </row>
    <row r="333" spans="1:32" hidden="1" x14ac:dyDescent="0.2">
      <c r="A333" s="249"/>
      <c r="B333" s="41" t="s">
        <v>407</v>
      </c>
      <c r="C333" s="42" t="s">
        <v>73</v>
      </c>
      <c r="D333" s="26"/>
      <c r="E333" s="43">
        <v>8100000</v>
      </c>
      <c r="F333" s="28">
        <f t="shared" si="89"/>
        <v>7363636.3636363633</v>
      </c>
      <c r="G333" s="29"/>
      <c r="H333" s="30"/>
      <c r="I333" s="30">
        <f t="shared" si="84"/>
        <v>0</v>
      </c>
      <c r="J333" s="31"/>
      <c r="K333" s="30"/>
      <c r="L333" s="30">
        <f>D333*'cuoc vc'!$D$39</f>
        <v>0</v>
      </c>
      <c r="M333" s="32">
        <f t="shared" si="79"/>
        <v>0</v>
      </c>
      <c r="N333" s="33">
        <f t="shared" si="87"/>
        <v>0</v>
      </c>
      <c r="O333" s="238"/>
      <c r="P333" s="34"/>
      <c r="Q333" s="35">
        <f t="shared" si="85"/>
        <v>0</v>
      </c>
      <c r="R333" s="36">
        <f t="shared" si="80"/>
        <v>0</v>
      </c>
      <c r="S333" s="35">
        <f t="shared" si="83"/>
        <v>0</v>
      </c>
      <c r="T333" s="44">
        <f t="shared" si="81"/>
        <v>0</v>
      </c>
      <c r="U333" s="39">
        <f t="shared" si="88"/>
        <v>7363600</v>
      </c>
      <c r="V333" s="40">
        <v>3</v>
      </c>
      <c r="W333" s="251"/>
      <c r="Y333" s="26"/>
      <c r="Z333" s="219"/>
      <c r="AA333" s="219"/>
      <c r="AB333" s="218"/>
      <c r="AC333" s="218"/>
      <c r="AD333" s="218"/>
      <c r="AE333" s="218"/>
      <c r="AF333" s="218"/>
    </row>
    <row r="334" spans="1:32" hidden="1" x14ac:dyDescent="0.2">
      <c r="A334" s="249"/>
      <c r="B334" s="41" t="s">
        <v>408</v>
      </c>
      <c r="C334" s="42" t="s">
        <v>73</v>
      </c>
      <c r="D334" s="26"/>
      <c r="E334" s="43">
        <v>11575000</v>
      </c>
      <c r="F334" s="28">
        <f t="shared" si="89"/>
        <v>10522727.272727272</v>
      </c>
      <c r="G334" s="29"/>
      <c r="H334" s="30"/>
      <c r="I334" s="30">
        <f t="shared" si="84"/>
        <v>0</v>
      </c>
      <c r="J334" s="31"/>
      <c r="K334" s="30"/>
      <c r="L334" s="30">
        <f>D334*'cuoc vc'!$D$39</f>
        <v>0</v>
      </c>
      <c r="M334" s="32">
        <f t="shared" si="79"/>
        <v>0</v>
      </c>
      <c r="N334" s="33">
        <f t="shared" si="87"/>
        <v>0</v>
      </c>
      <c r="O334" s="238"/>
      <c r="P334" s="34"/>
      <c r="Q334" s="35">
        <f t="shared" si="85"/>
        <v>0</v>
      </c>
      <c r="R334" s="36">
        <f t="shared" si="80"/>
        <v>0</v>
      </c>
      <c r="S334" s="35">
        <f t="shared" si="83"/>
        <v>0</v>
      </c>
      <c r="T334" s="44">
        <f t="shared" si="81"/>
        <v>0</v>
      </c>
      <c r="U334" s="39">
        <f t="shared" si="88"/>
        <v>10522700</v>
      </c>
      <c r="V334" s="40">
        <v>3</v>
      </c>
      <c r="W334" s="251"/>
      <c r="Y334" s="26"/>
      <c r="Z334" s="219"/>
      <c r="AA334" s="219"/>
      <c r="AB334" s="218"/>
      <c r="AC334" s="218"/>
      <c r="AD334" s="218"/>
      <c r="AE334" s="218"/>
      <c r="AF334" s="218"/>
    </row>
    <row r="335" spans="1:32" hidden="1" x14ac:dyDescent="0.2">
      <c r="A335" s="249"/>
      <c r="B335" s="41" t="s">
        <v>400</v>
      </c>
      <c r="C335" s="42" t="s">
        <v>73</v>
      </c>
      <c r="D335" s="26"/>
      <c r="E335" s="43">
        <v>14540000</v>
      </c>
      <c r="F335" s="28">
        <f t="shared" si="89"/>
        <v>13218181.818181816</v>
      </c>
      <c r="G335" s="29"/>
      <c r="H335" s="30"/>
      <c r="I335" s="30">
        <f t="shared" si="84"/>
        <v>0</v>
      </c>
      <c r="J335" s="31"/>
      <c r="K335" s="30"/>
      <c r="L335" s="30">
        <f>D335*'cuoc vc'!$D$39</f>
        <v>0</v>
      </c>
      <c r="M335" s="32">
        <f t="shared" si="79"/>
        <v>0</v>
      </c>
      <c r="N335" s="33">
        <f t="shared" si="87"/>
        <v>0</v>
      </c>
      <c r="O335" s="238"/>
      <c r="P335" s="34"/>
      <c r="Q335" s="35">
        <f t="shared" si="85"/>
        <v>0</v>
      </c>
      <c r="R335" s="36">
        <f t="shared" si="80"/>
        <v>0</v>
      </c>
      <c r="S335" s="35">
        <f t="shared" si="83"/>
        <v>0</v>
      </c>
      <c r="T335" s="44">
        <f t="shared" si="81"/>
        <v>0</v>
      </c>
      <c r="U335" s="39">
        <f t="shared" si="88"/>
        <v>13218200</v>
      </c>
      <c r="V335" s="40">
        <v>3</v>
      </c>
      <c r="W335" s="251"/>
      <c r="Y335" s="26"/>
      <c r="Z335" s="219"/>
      <c r="AA335" s="219"/>
      <c r="AB335" s="218"/>
      <c r="AC335" s="218"/>
      <c r="AD335" s="218"/>
      <c r="AE335" s="218"/>
      <c r="AF335" s="218"/>
    </row>
    <row r="336" spans="1:32" hidden="1" x14ac:dyDescent="0.2">
      <c r="A336" s="249"/>
      <c r="B336" s="41" t="s">
        <v>409</v>
      </c>
      <c r="C336" s="42" t="s">
        <v>73</v>
      </c>
      <c r="D336" s="26"/>
      <c r="E336" s="43">
        <v>20390000</v>
      </c>
      <c r="F336" s="28">
        <f t="shared" si="89"/>
        <v>18536363.636363637</v>
      </c>
      <c r="G336" s="29"/>
      <c r="H336" s="30"/>
      <c r="I336" s="30">
        <f t="shared" si="84"/>
        <v>0</v>
      </c>
      <c r="J336" s="31"/>
      <c r="K336" s="30"/>
      <c r="L336" s="30">
        <f>D336*'cuoc vc'!$D$39</f>
        <v>0</v>
      </c>
      <c r="M336" s="32">
        <f t="shared" si="79"/>
        <v>0</v>
      </c>
      <c r="N336" s="33">
        <f t="shared" si="87"/>
        <v>0</v>
      </c>
      <c r="O336" s="238"/>
      <c r="P336" s="34"/>
      <c r="Q336" s="35">
        <f t="shared" si="85"/>
        <v>0</v>
      </c>
      <c r="R336" s="36">
        <f t="shared" si="80"/>
        <v>0</v>
      </c>
      <c r="S336" s="35">
        <f t="shared" si="83"/>
        <v>0</v>
      </c>
      <c r="T336" s="44">
        <f t="shared" si="81"/>
        <v>0</v>
      </c>
      <c r="U336" s="39">
        <f t="shared" si="88"/>
        <v>18536400</v>
      </c>
      <c r="V336" s="40">
        <v>3</v>
      </c>
      <c r="W336" s="251"/>
      <c r="Y336" s="26"/>
      <c r="Z336" s="219"/>
      <c r="AA336" s="219"/>
      <c r="AB336" s="218"/>
      <c r="AC336" s="218"/>
      <c r="AD336" s="218"/>
      <c r="AE336" s="218"/>
      <c r="AF336" s="218"/>
    </row>
    <row r="337" spans="1:32" hidden="1" x14ac:dyDescent="0.2">
      <c r="A337" s="249"/>
      <c r="B337" s="41" t="s">
        <v>401</v>
      </c>
      <c r="C337" s="42" t="s">
        <v>73</v>
      </c>
      <c r="D337" s="26"/>
      <c r="E337" s="43">
        <v>23775000</v>
      </c>
      <c r="F337" s="28">
        <f t="shared" si="89"/>
        <v>21613636.363636363</v>
      </c>
      <c r="G337" s="29"/>
      <c r="H337" s="30"/>
      <c r="I337" s="30">
        <f t="shared" si="84"/>
        <v>0</v>
      </c>
      <c r="J337" s="31"/>
      <c r="K337" s="30"/>
      <c r="L337" s="30">
        <f>D337*'cuoc vc'!$D$39</f>
        <v>0</v>
      </c>
      <c r="M337" s="32">
        <f t="shared" si="79"/>
        <v>0</v>
      </c>
      <c r="N337" s="33">
        <f t="shared" si="87"/>
        <v>0</v>
      </c>
      <c r="O337" s="238"/>
      <c r="P337" s="34"/>
      <c r="Q337" s="35">
        <f t="shared" si="85"/>
        <v>0</v>
      </c>
      <c r="R337" s="36">
        <f t="shared" si="80"/>
        <v>0</v>
      </c>
      <c r="S337" s="35">
        <f t="shared" si="83"/>
        <v>0</v>
      </c>
      <c r="T337" s="44">
        <f t="shared" si="81"/>
        <v>0</v>
      </c>
      <c r="U337" s="39">
        <f>ROUND((F337+M337+Q337+T337),-2)</f>
        <v>21613600</v>
      </c>
      <c r="V337" s="40">
        <v>3</v>
      </c>
      <c r="W337" s="251"/>
      <c r="Y337" s="26"/>
      <c r="Z337" s="219"/>
      <c r="AA337" s="219"/>
      <c r="AB337" s="218"/>
      <c r="AC337" s="218"/>
      <c r="AD337" s="218"/>
      <c r="AE337" s="218"/>
      <c r="AF337" s="218"/>
    </row>
    <row r="338" spans="1:32" hidden="1" x14ac:dyDescent="0.2">
      <c r="A338" s="249"/>
      <c r="B338" s="41" t="s">
        <v>410</v>
      </c>
      <c r="C338" s="42" t="s">
        <v>73</v>
      </c>
      <c r="D338" s="26"/>
      <c r="E338" s="43">
        <v>26950000</v>
      </c>
      <c r="F338" s="28">
        <f t="shared" si="89"/>
        <v>24499999.999999996</v>
      </c>
      <c r="G338" s="29"/>
      <c r="H338" s="30"/>
      <c r="I338" s="30">
        <f t="shared" si="84"/>
        <v>0</v>
      </c>
      <c r="J338" s="31"/>
      <c r="K338" s="30"/>
      <c r="L338" s="30">
        <f>D338*'cuoc vc'!$D$39</f>
        <v>0</v>
      </c>
      <c r="M338" s="32">
        <f t="shared" si="79"/>
        <v>0</v>
      </c>
      <c r="N338" s="33">
        <f t="shared" si="87"/>
        <v>0</v>
      </c>
      <c r="O338" s="238"/>
      <c r="P338" s="34"/>
      <c r="Q338" s="35">
        <f t="shared" si="85"/>
        <v>0</v>
      </c>
      <c r="R338" s="36">
        <f t="shared" si="80"/>
        <v>0</v>
      </c>
      <c r="S338" s="35">
        <f t="shared" si="83"/>
        <v>0</v>
      </c>
      <c r="T338" s="44">
        <f t="shared" si="81"/>
        <v>0</v>
      </c>
      <c r="U338" s="39">
        <f>ROUND((F338+M338+Q338+T338),-2)</f>
        <v>24500000</v>
      </c>
      <c r="V338" s="40">
        <v>3</v>
      </c>
      <c r="W338" s="251"/>
      <c r="Y338" s="26"/>
      <c r="Z338" s="219"/>
      <c r="AA338" s="219"/>
      <c r="AB338" s="218"/>
      <c r="AC338" s="218"/>
      <c r="AD338" s="218"/>
      <c r="AE338" s="218"/>
      <c r="AF338" s="218"/>
    </row>
    <row r="339" spans="1:32" hidden="1" x14ac:dyDescent="0.2">
      <c r="A339" s="249"/>
      <c r="B339" s="41" t="s">
        <v>402</v>
      </c>
      <c r="C339" s="42" t="s">
        <v>73</v>
      </c>
      <c r="D339" s="26"/>
      <c r="E339" s="43">
        <v>40710000</v>
      </c>
      <c r="F339" s="28">
        <f t="shared" si="89"/>
        <v>37009090.909090906</v>
      </c>
      <c r="G339" s="29"/>
      <c r="H339" s="30"/>
      <c r="I339" s="30">
        <f t="shared" si="84"/>
        <v>0</v>
      </c>
      <c r="J339" s="31"/>
      <c r="K339" s="30"/>
      <c r="L339" s="30">
        <f>D339*'cuoc vc'!$D$39</f>
        <v>0</v>
      </c>
      <c r="M339" s="32">
        <f t="shared" si="79"/>
        <v>0</v>
      </c>
      <c r="N339" s="33">
        <f t="shared" si="87"/>
        <v>0</v>
      </c>
      <c r="O339" s="238"/>
      <c r="P339" s="34"/>
      <c r="Q339" s="35">
        <f t="shared" si="85"/>
        <v>0</v>
      </c>
      <c r="R339" s="36">
        <f t="shared" si="80"/>
        <v>0</v>
      </c>
      <c r="S339" s="35">
        <f t="shared" si="83"/>
        <v>0</v>
      </c>
      <c r="T339" s="44">
        <f t="shared" si="81"/>
        <v>0</v>
      </c>
      <c r="U339" s="39">
        <f>ROUND((F339+M339+Q339+T339),-2)</f>
        <v>37009100</v>
      </c>
      <c r="V339" s="40">
        <v>3</v>
      </c>
      <c r="W339" s="251"/>
      <c r="Y339" s="26"/>
      <c r="Z339" s="219"/>
      <c r="AA339" s="219"/>
      <c r="AB339" s="218"/>
      <c r="AC339" s="218"/>
      <c r="AD339" s="218"/>
      <c r="AE339" s="218"/>
      <c r="AF339" s="218"/>
    </row>
    <row r="340" spans="1:32" hidden="1" x14ac:dyDescent="0.2">
      <c r="A340" s="249"/>
      <c r="B340" s="41" t="s">
        <v>411</v>
      </c>
      <c r="C340" s="42" t="s">
        <v>73</v>
      </c>
      <c r="D340" s="26"/>
      <c r="E340" s="43">
        <v>45040000</v>
      </c>
      <c r="F340" s="28">
        <f t="shared" si="89"/>
        <v>40945454.545454539</v>
      </c>
      <c r="G340" s="29"/>
      <c r="H340" s="30"/>
      <c r="I340" s="30">
        <f t="shared" si="84"/>
        <v>0</v>
      </c>
      <c r="J340" s="31"/>
      <c r="K340" s="30"/>
      <c r="L340" s="30">
        <f>D340*'cuoc vc'!$D$39</f>
        <v>0</v>
      </c>
      <c r="M340" s="32">
        <f t="shared" si="79"/>
        <v>0</v>
      </c>
      <c r="N340" s="33">
        <f t="shared" si="87"/>
        <v>0</v>
      </c>
      <c r="O340" s="238"/>
      <c r="P340" s="34"/>
      <c r="Q340" s="35">
        <f t="shared" si="85"/>
        <v>0</v>
      </c>
      <c r="R340" s="36">
        <f t="shared" si="80"/>
        <v>0</v>
      </c>
      <c r="S340" s="35">
        <f t="shared" si="83"/>
        <v>0</v>
      </c>
      <c r="T340" s="44">
        <f t="shared" si="81"/>
        <v>0</v>
      </c>
      <c r="U340" s="39">
        <f>ROUND((F340+M340+Q340+T340),-2)</f>
        <v>40945500</v>
      </c>
      <c r="V340" s="40">
        <v>3</v>
      </c>
      <c r="W340" s="251"/>
      <c r="Y340" s="26"/>
      <c r="Z340" s="219"/>
      <c r="AA340" s="219"/>
      <c r="AB340" s="218"/>
      <c r="AC340" s="218"/>
      <c r="AD340" s="218"/>
      <c r="AE340" s="218"/>
      <c r="AF340" s="218"/>
    </row>
    <row r="341" spans="1:32" hidden="1" x14ac:dyDescent="0.2">
      <c r="A341" s="249"/>
      <c r="B341" s="24" t="s">
        <v>412</v>
      </c>
      <c r="C341" s="42"/>
      <c r="D341" s="26"/>
      <c r="E341" s="43"/>
      <c r="F341" s="28">
        <f t="shared" si="89"/>
        <v>0</v>
      </c>
      <c r="G341" s="29"/>
      <c r="H341" s="30"/>
      <c r="I341" s="30">
        <f t="shared" si="84"/>
        <v>0</v>
      </c>
      <c r="J341" s="31"/>
      <c r="K341" s="30"/>
      <c r="L341" s="30">
        <f>D341*'cuoc vc'!$D$39</f>
        <v>0</v>
      </c>
      <c r="M341" s="32">
        <f t="shared" si="79"/>
        <v>0</v>
      </c>
      <c r="N341" s="33"/>
      <c r="O341" s="238"/>
      <c r="P341" s="34"/>
      <c r="Q341" s="35"/>
      <c r="R341" s="36">
        <f t="shared" si="80"/>
        <v>0</v>
      </c>
      <c r="S341" s="35">
        <f t="shared" si="83"/>
        <v>0</v>
      </c>
      <c r="T341" s="44">
        <f t="shared" si="81"/>
        <v>0</v>
      </c>
      <c r="U341" s="39"/>
      <c r="V341" s="40"/>
      <c r="W341" s="251"/>
      <c r="Y341" s="26"/>
      <c r="Z341" s="219"/>
      <c r="AA341" s="219"/>
      <c r="AB341" s="218"/>
      <c r="AC341" s="218"/>
      <c r="AD341" s="218"/>
      <c r="AE341" s="218"/>
      <c r="AF341" s="218"/>
    </row>
    <row r="342" spans="1:32" hidden="1" x14ac:dyDescent="0.2">
      <c r="A342" s="249"/>
      <c r="B342" s="51" t="s">
        <v>413</v>
      </c>
      <c r="C342" s="42"/>
      <c r="D342" s="26"/>
      <c r="E342" s="43"/>
      <c r="F342" s="28">
        <f t="shared" si="89"/>
        <v>0</v>
      </c>
      <c r="G342" s="29"/>
      <c r="H342" s="30"/>
      <c r="I342" s="30">
        <f t="shared" si="84"/>
        <v>0</v>
      </c>
      <c r="J342" s="31"/>
      <c r="K342" s="30"/>
      <c r="L342" s="30">
        <f>D342*'cuoc vc'!$D$39</f>
        <v>0</v>
      </c>
      <c r="M342" s="32">
        <f t="shared" si="79"/>
        <v>0</v>
      </c>
      <c r="N342" s="33"/>
      <c r="O342" s="238"/>
      <c r="P342" s="34"/>
      <c r="Q342" s="35"/>
      <c r="R342" s="36">
        <f t="shared" si="80"/>
        <v>0</v>
      </c>
      <c r="S342" s="35">
        <f t="shared" si="83"/>
        <v>0</v>
      </c>
      <c r="T342" s="44">
        <f t="shared" si="81"/>
        <v>0</v>
      </c>
      <c r="U342" s="39"/>
      <c r="V342" s="40"/>
      <c r="W342" s="251"/>
      <c r="Y342" s="26"/>
      <c r="Z342" s="219"/>
      <c r="AA342" s="219"/>
      <c r="AB342" s="218"/>
      <c r="AC342" s="218"/>
      <c r="AD342" s="218"/>
      <c r="AE342" s="218"/>
      <c r="AF342" s="218"/>
    </row>
    <row r="343" spans="1:32" hidden="1" x14ac:dyDescent="0.2">
      <c r="A343" s="249"/>
      <c r="B343" s="41" t="s">
        <v>399</v>
      </c>
      <c r="C343" s="42" t="s">
        <v>347</v>
      </c>
      <c r="D343" s="26"/>
      <c r="E343" s="43">
        <v>8400000</v>
      </c>
      <c r="F343" s="28">
        <f t="shared" si="89"/>
        <v>7636363.6363636358</v>
      </c>
      <c r="G343" s="29"/>
      <c r="H343" s="30"/>
      <c r="I343" s="30">
        <f t="shared" si="84"/>
        <v>0</v>
      </c>
      <c r="J343" s="31"/>
      <c r="K343" s="30"/>
      <c r="L343" s="30">
        <f>D343*'cuoc vc'!$D$39</f>
        <v>0</v>
      </c>
      <c r="M343" s="32">
        <f t="shared" si="79"/>
        <v>0</v>
      </c>
      <c r="N343" s="33">
        <f t="shared" ref="N343:N367" si="90">$J$13+$J$14+$O$13+$O$14+$T$13+$T$14</f>
        <v>0</v>
      </c>
      <c r="O343" s="238"/>
      <c r="P343" s="34"/>
      <c r="Q343" s="35">
        <f t="shared" si="85"/>
        <v>0</v>
      </c>
      <c r="R343" s="36">
        <f t="shared" si="80"/>
        <v>0</v>
      </c>
      <c r="S343" s="35">
        <f t="shared" si="83"/>
        <v>0</v>
      </c>
      <c r="T343" s="44">
        <f t="shared" si="81"/>
        <v>0</v>
      </c>
      <c r="U343" s="39">
        <f t="shared" ref="U343:U355" si="91">ROUND((F343+M343+Q343+T343),-2)</f>
        <v>7636400</v>
      </c>
      <c r="V343" s="40">
        <v>3</v>
      </c>
      <c r="W343" s="251"/>
      <c r="Y343" s="26"/>
      <c r="Z343" s="219"/>
      <c r="AA343" s="219"/>
      <c r="AB343" s="218"/>
      <c r="AC343" s="218"/>
      <c r="AD343" s="218"/>
      <c r="AE343" s="218"/>
      <c r="AF343" s="218"/>
    </row>
    <row r="344" spans="1:32" hidden="1" x14ac:dyDescent="0.2">
      <c r="A344" s="249"/>
      <c r="B344" s="41" t="s">
        <v>408</v>
      </c>
      <c r="C344" s="42" t="s">
        <v>73</v>
      </c>
      <c r="D344" s="26"/>
      <c r="E344" s="43">
        <v>12800000</v>
      </c>
      <c r="F344" s="28">
        <f t="shared" si="89"/>
        <v>11636363.636363635</v>
      </c>
      <c r="G344" s="29"/>
      <c r="H344" s="30"/>
      <c r="I344" s="30">
        <f t="shared" si="84"/>
        <v>0</v>
      </c>
      <c r="J344" s="31"/>
      <c r="K344" s="30"/>
      <c r="L344" s="30">
        <f>D344*'cuoc vc'!$D$39</f>
        <v>0</v>
      </c>
      <c r="M344" s="32">
        <f t="shared" ref="M344:M407" si="92">J344+L344</f>
        <v>0</v>
      </c>
      <c r="N344" s="33">
        <f t="shared" si="90"/>
        <v>0</v>
      </c>
      <c r="O344" s="238"/>
      <c r="P344" s="34"/>
      <c r="Q344" s="35">
        <f t="shared" si="85"/>
        <v>0</v>
      </c>
      <c r="R344" s="36">
        <f t="shared" ref="R344:R407" si="93">AA344</f>
        <v>0</v>
      </c>
      <c r="S344" s="35">
        <f t="shared" si="83"/>
        <v>0</v>
      </c>
      <c r="T344" s="44">
        <f t="shared" ref="T344:T407" si="94">R344+S344</f>
        <v>0</v>
      </c>
      <c r="U344" s="39">
        <f t="shared" si="91"/>
        <v>11636400</v>
      </c>
      <c r="V344" s="40">
        <v>3</v>
      </c>
      <c r="W344" s="251"/>
      <c r="Y344" s="26"/>
      <c r="Z344" s="219"/>
      <c r="AA344" s="219"/>
      <c r="AB344" s="218"/>
      <c r="AC344" s="218"/>
      <c r="AD344" s="218"/>
      <c r="AE344" s="218"/>
      <c r="AF344" s="218"/>
    </row>
    <row r="345" spans="1:32" hidden="1" x14ac:dyDescent="0.2">
      <c r="A345" s="249"/>
      <c r="B345" s="41" t="s">
        <v>400</v>
      </c>
      <c r="C345" s="42" t="s">
        <v>73</v>
      </c>
      <c r="D345" s="26"/>
      <c r="E345" s="43">
        <v>19100000</v>
      </c>
      <c r="F345" s="28">
        <f t="shared" si="89"/>
        <v>17363636.363636363</v>
      </c>
      <c r="G345" s="29"/>
      <c r="H345" s="30"/>
      <c r="I345" s="30">
        <f t="shared" si="84"/>
        <v>0</v>
      </c>
      <c r="J345" s="31"/>
      <c r="K345" s="30"/>
      <c r="L345" s="30">
        <f>D345*'cuoc vc'!$D$39</f>
        <v>0</v>
      </c>
      <c r="M345" s="32">
        <f t="shared" si="92"/>
        <v>0</v>
      </c>
      <c r="N345" s="33">
        <f t="shared" si="90"/>
        <v>0</v>
      </c>
      <c r="O345" s="238"/>
      <c r="P345" s="34"/>
      <c r="Q345" s="35">
        <f t="shared" si="85"/>
        <v>0</v>
      </c>
      <c r="R345" s="36">
        <f t="shared" si="93"/>
        <v>0</v>
      </c>
      <c r="S345" s="35">
        <f t="shared" si="83"/>
        <v>0</v>
      </c>
      <c r="T345" s="44">
        <f t="shared" si="94"/>
        <v>0</v>
      </c>
      <c r="U345" s="39">
        <f t="shared" si="91"/>
        <v>17363600</v>
      </c>
      <c r="V345" s="40">
        <v>3</v>
      </c>
      <c r="W345" s="251"/>
      <c r="Y345" s="26"/>
      <c r="Z345" s="219"/>
      <c r="AA345" s="219"/>
      <c r="AB345" s="218"/>
      <c r="AC345" s="218"/>
      <c r="AD345" s="218"/>
      <c r="AE345" s="218"/>
      <c r="AF345" s="218"/>
    </row>
    <row r="346" spans="1:32" hidden="1" x14ac:dyDescent="0.2">
      <c r="A346" s="249"/>
      <c r="B346" s="41" t="s">
        <v>409</v>
      </c>
      <c r="C346" s="42" t="s">
        <v>73</v>
      </c>
      <c r="D346" s="26"/>
      <c r="E346" s="43">
        <v>23100000</v>
      </c>
      <c r="F346" s="28">
        <f t="shared" si="89"/>
        <v>21000000</v>
      </c>
      <c r="G346" s="29"/>
      <c r="H346" s="30"/>
      <c r="I346" s="30">
        <f t="shared" si="84"/>
        <v>0</v>
      </c>
      <c r="J346" s="31"/>
      <c r="K346" s="30"/>
      <c r="L346" s="30">
        <f>D346*'cuoc vc'!$D$39</f>
        <v>0</v>
      </c>
      <c r="M346" s="32">
        <f t="shared" si="92"/>
        <v>0</v>
      </c>
      <c r="N346" s="33">
        <f t="shared" si="90"/>
        <v>0</v>
      </c>
      <c r="O346" s="238"/>
      <c r="P346" s="34"/>
      <c r="Q346" s="35">
        <f t="shared" si="85"/>
        <v>0</v>
      </c>
      <c r="R346" s="36">
        <f t="shared" si="93"/>
        <v>0</v>
      </c>
      <c r="S346" s="35">
        <f t="shared" si="83"/>
        <v>0</v>
      </c>
      <c r="T346" s="44">
        <f t="shared" si="94"/>
        <v>0</v>
      </c>
      <c r="U346" s="39">
        <f t="shared" si="91"/>
        <v>21000000</v>
      </c>
      <c r="V346" s="40">
        <v>3</v>
      </c>
      <c r="W346" s="251"/>
      <c r="Y346" s="26"/>
      <c r="Z346" s="219"/>
      <c r="AA346" s="219"/>
      <c r="AB346" s="218"/>
      <c r="AC346" s="218"/>
      <c r="AD346" s="218"/>
      <c r="AE346" s="218"/>
      <c r="AF346" s="218"/>
    </row>
    <row r="347" spans="1:32" hidden="1" x14ac:dyDescent="0.2">
      <c r="A347" s="249"/>
      <c r="B347" s="41" t="s">
        <v>401</v>
      </c>
      <c r="C347" s="42" t="s">
        <v>73</v>
      </c>
      <c r="D347" s="26"/>
      <c r="E347" s="43">
        <v>26100000</v>
      </c>
      <c r="F347" s="28">
        <f t="shared" si="89"/>
        <v>23727272.727272727</v>
      </c>
      <c r="G347" s="29"/>
      <c r="H347" s="30"/>
      <c r="I347" s="30">
        <f t="shared" si="84"/>
        <v>0</v>
      </c>
      <c r="J347" s="31"/>
      <c r="K347" s="30"/>
      <c r="L347" s="30">
        <f>D347*'cuoc vc'!$D$39</f>
        <v>0</v>
      </c>
      <c r="M347" s="32">
        <f t="shared" si="92"/>
        <v>0</v>
      </c>
      <c r="N347" s="33">
        <f t="shared" si="90"/>
        <v>0</v>
      </c>
      <c r="O347" s="238"/>
      <c r="P347" s="34"/>
      <c r="Q347" s="35">
        <f t="shared" si="85"/>
        <v>0</v>
      </c>
      <c r="R347" s="36">
        <f t="shared" si="93"/>
        <v>0</v>
      </c>
      <c r="S347" s="35">
        <f t="shared" si="83"/>
        <v>0</v>
      </c>
      <c r="T347" s="44">
        <f t="shared" si="94"/>
        <v>0</v>
      </c>
      <c r="U347" s="39">
        <f t="shared" si="91"/>
        <v>23727300</v>
      </c>
      <c r="V347" s="40">
        <v>3</v>
      </c>
      <c r="W347" s="251"/>
      <c r="Y347" s="26"/>
      <c r="Z347" s="219"/>
      <c r="AA347" s="219"/>
      <c r="AB347" s="218"/>
      <c r="AC347" s="218"/>
      <c r="AD347" s="218"/>
      <c r="AE347" s="218"/>
      <c r="AF347" s="218"/>
    </row>
    <row r="348" spans="1:32" hidden="1" x14ac:dyDescent="0.2">
      <c r="A348" s="249"/>
      <c r="B348" s="41" t="s">
        <v>414</v>
      </c>
      <c r="C348" s="42" t="s">
        <v>73</v>
      </c>
      <c r="D348" s="26"/>
      <c r="E348" s="43">
        <v>36900000</v>
      </c>
      <c r="F348" s="28">
        <f t="shared" si="89"/>
        <v>33545454.545454543</v>
      </c>
      <c r="G348" s="29"/>
      <c r="H348" s="30"/>
      <c r="I348" s="30">
        <f t="shared" si="84"/>
        <v>0</v>
      </c>
      <c r="J348" s="31"/>
      <c r="K348" s="30"/>
      <c r="L348" s="30">
        <f>D348*'cuoc vc'!$D$39</f>
        <v>0</v>
      </c>
      <c r="M348" s="32">
        <f t="shared" si="92"/>
        <v>0</v>
      </c>
      <c r="N348" s="33">
        <f t="shared" si="90"/>
        <v>0</v>
      </c>
      <c r="O348" s="238"/>
      <c r="P348" s="34"/>
      <c r="Q348" s="35">
        <f t="shared" si="85"/>
        <v>0</v>
      </c>
      <c r="R348" s="36">
        <f t="shared" si="93"/>
        <v>0</v>
      </c>
      <c r="S348" s="35">
        <f t="shared" si="83"/>
        <v>0</v>
      </c>
      <c r="T348" s="44">
        <f t="shared" si="94"/>
        <v>0</v>
      </c>
      <c r="U348" s="39">
        <f t="shared" si="91"/>
        <v>33545500</v>
      </c>
      <c r="V348" s="40">
        <v>3</v>
      </c>
      <c r="W348" s="251"/>
      <c r="Y348" s="26"/>
      <c r="Z348" s="219"/>
      <c r="AA348" s="219"/>
      <c r="AB348" s="218"/>
      <c r="AC348" s="218"/>
      <c r="AD348" s="218"/>
      <c r="AE348" s="218"/>
      <c r="AF348" s="218"/>
    </row>
    <row r="349" spans="1:32" hidden="1" x14ac:dyDescent="0.2">
      <c r="A349" s="249"/>
      <c r="B349" s="41" t="s">
        <v>411</v>
      </c>
      <c r="C349" s="42" t="s">
        <v>73</v>
      </c>
      <c r="D349" s="26"/>
      <c r="E349" s="43">
        <v>51200000</v>
      </c>
      <c r="F349" s="28">
        <f t="shared" si="89"/>
        <v>46545454.545454539</v>
      </c>
      <c r="G349" s="29"/>
      <c r="H349" s="30"/>
      <c r="I349" s="30">
        <f t="shared" si="84"/>
        <v>0</v>
      </c>
      <c r="J349" s="31"/>
      <c r="K349" s="30"/>
      <c r="L349" s="30">
        <f>D349*'cuoc vc'!$D$39</f>
        <v>0</v>
      </c>
      <c r="M349" s="32">
        <f t="shared" si="92"/>
        <v>0</v>
      </c>
      <c r="N349" s="33">
        <f t="shared" si="90"/>
        <v>0</v>
      </c>
      <c r="O349" s="238"/>
      <c r="P349" s="34"/>
      <c r="Q349" s="35">
        <f t="shared" si="85"/>
        <v>0</v>
      </c>
      <c r="R349" s="36">
        <f t="shared" si="93"/>
        <v>0</v>
      </c>
      <c r="S349" s="35">
        <f t="shared" si="83"/>
        <v>0</v>
      </c>
      <c r="T349" s="44">
        <f t="shared" si="94"/>
        <v>0</v>
      </c>
      <c r="U349" s="39">
        <f t="shared" si="91"/>
        <v>46545500</v>
      </c>
      <c r="V349" s="40">
        <v>3</v>
      </c>
      <c r="W349" s="251"/>
      <c r="Y349" s="26"/>
      <c r="Z349" s="219"/>
      <c r="AA349" s="219"/>
      <c r="AB349" s="218"/>
      <c r="AC349" s="218"/>
      <c r="AD349" s="218"/>
      <c r="AE349" s="218"/>
      <c r="AF349" s="218"/>
    </row>
    <row r="350" spans="1:32" hidden="1" x14ac:dyDescent="0.2">
      <c r="A350" s="249"/>
      <c r="B350" s="41" t="s">
        <v>415</v>
      </c>
      <c r="C350" s="42" t="s">
        <v>73</v>
      </c>
      <c r="D350" s="26"/>
      <c r="E350" s="43">
        <v>59400000</v>
      </c>
      <c r="F350" s="28">
        <f t="shared" si="89"/>
        <v>53999999.999999993</v>
      </c>
      <c r="G350" s="29"/>
      <c r="H350" s="30"/>
      <c r="I350" s="30">
        <f t="shared" si="84"/>
        <v>0</v>
      </c>
      <c r="J350" s="31"/>
      <c r="K350" s="30"/>
      <c r="L350" s="30">
        <f>D350*'cuoc vc'!$D$39</f>
        <v>0</v>
      </c>
      <c r="M350" s="32">
        <f t="shared" si="92"/>
        <v>0</v>
      </c>
      <c r="N350" s="33">
        <f t="shared" si="90"/>
        <v>0</v>
      </c>
      <c r="O350" s="238"/>
      <c r="P350" s="34"/>
      <c r="Q350" s="35">
        <f t="shared" si="85"/>
        <v>0</v>
      </c>
      <c r="R350" s="36">
        <f t="shared" si="93"/>
        <v>0</v>
      </c>
      <c r="S350" s="35">
        <f t="shared" si="83"/>
        <v>0</v>
      </c>
      <c r="T350" s="44">
        <f t="shared" si="94"/>
        <v>0</v>
      </c>
      <c r="U350" s="39">
        <f t="shared" si="91"/>
        <v>54000000</v>
      </c>
      <c r="V350" s="40">
        <v>3</v>
      </c>
      <c r="W350" s="251"/>
      <c r="Y350" s="26"/>
      <c r="Z350" s="219"/>
      <c r="AA350" s="219"/>
      <c r="AB350" s="218"/>
      <c r="AC350" s="218"/>
      <c r="AD350" s="218"/>
      <c r="AE350" s="218"/>
      <c r="AF350" s="218"/>
    </row>
    <row r="351" spans="1:32" hidden="1" x14ac:dyDescent="0.2">
      <c r="A351" s="249"/>
      <c r="B351" s="41" t="s">
        <v>404</v>
      </c>
      <c r="C351" s="42" t="s">
        <v>73</v>
      </c>
      <c r="D351" s="26"/>
      <c r="E351" s="43">
        <v>82500000</v>
      </c>
      <c r="F351" s="28">
        <f t="shared" si="89"/>
        <v>75000000</v>
      </c>
      <c r="G351" s="29"/>
      <c r="H351" s="30"/>
      <c r="I351" s="30">
        <f t="shared" si="84"/>
        <v>0</v>
      </c>
      <c r="J351" s="31"/>
      <c r="K351" s="30"/>
      <c r="L351" s="30">
        <f>D351*'cuoc vc'!$D$39</f>
        <v>0</v>
      </c>
      <c r="M351" s="32">
        <f t="shared" si="92"/>
        <v>0</v>
      </c>
      <c r="N351" s="33">
        <f t="shared" si="90"/>
        <v>0</v>
      </c>
      <c r="O351" s="238"/>
      <c r="P351" s="34"/>
      <c r="Q351" s="35">
        <f t="shared" si="85"/>
        <v>0</v>
      </c>
      <c r="R351" s="36">
        <f t="shared" si="93"/>
        <v>0</v>
      </c>
      <c r="S351" s="35">
        <f t="shared" si="83"/>
        <v>0</v>
      </c>
      <c r="T351" s="44">
        <f t="shared" si="94"/>
        <v>0</v>
      </c>
      <c r="U351" s="39">
        <f t="shared" si="91"/>
        <v>75000000</v>
      </c>
      <c r="V351" s="40">
        <v>3</v>
      </c>
      <c r="W351" s="251"/>
      <c r="Y351" s="26"/>
      <c r="Z351" s="219"/>
      <c r="AA351" s="219"/>
      <c r="AB351" s="218"/>
      <c r="AC351" s="218"/>
      <c r="AD351" s="218"/>
      <c r="AE351" s="218"/>
      <c r="AF351" s="218"/>
    </row>
    <row r="352" spans="1:32" hidden="1" x14ac:dyDescent="0.2">
      <c r="A352" s="249"/>
      <c r="B352" s="41" t="s">
        <v>416</v>
      </c>
      <c r="C352" s="42" t="s">
        <v>73</v>
      </c>
      <c r="D352" s="26"/>
      <c r="E352" s="43">
        <v>9700000</v>
      </c>
      <c r="F352" s="28">
        <f t="shared" si="89"/>
        <v>8818181.8181818184</v>
      </c>
      <c r="G352" s="29"/>
      <c r="H352" s="30"/>
      <c r="I352" s="30">
        <f t="shared" si="84"/>
        <v>0</v>
      </c>
      <c r="J352" s="31"/>
      <c r="K352" s="30"/>
      <c r="L352" s="30">
        <f>D352*'cuoc vc'!$D$39</f>
        <v>0</v>
      </c>
      <c r="M352" s="32">
        <f t="shared" si="92"/>
        <v>0</v>
      </c>
      <c r="N352" s="33">
        <f t="shared" si="90"/>
        <v>0</v>
      </c>
      <c r="O352" s="238"/>
      <c r="P352" s="34"/>
      <c r="Q352" s="35">
        <f t="shared" si="85"/>
        <v>0</v>
      </c>
      <c r="R352" s="36">
        <f t="shared" si="93"/>
        <v>0</v>
      </c>
      <c r="S352" s="35">
        <f t="shared" si="83"/>
        <v>0</v>
      </c>
      <c r="T352" s="44">
        <f t="shared" si="94"/>
        <v>0</v>
      </c>
      <c r="U352" s="39">
        <f t="shared" si="91"/>
        <v>8818200</v>
      </c>
      <c r="V352" s="40">
        <v>3</v>
      </c>
      <c r="W352" s="251"/>
      <c r="Y352" s="26"/>
      <c r="Z352" s="219"/>
      <c r="AA352" s="219"/>
      <c r="AB352" s="218"/>
      <c r="AC352" s="218"/>
      <c r="AD352" s="218"/>
      <c r="AE352" s="218"/>
      <c r="AF352" s="218"/>
    </row>
    <row r="353" spans="1:32" hidden="1" x14ac:dyDescent="0.2">
      <c r="A353" s="249"/>
      <c r="B353" s="41" t="s">
        <v>417</v>
      </c>
      <c r="C353" s="42" t="s">
        <v>73</v>
      </c>
      <c r="D353" s="26"/>
      <c r="E353" s="43">
        <v>113000000</v>
      </c>
      <c r="F353" s="28">
        <f t="shared" si="89"/>
        <v>102727272.72727272</v>
      </c>
      <c r="G353" s="29"/>
      <c r="H353" s="30"/>
      <c r="I353" s="30">
        <f t="shared" si="84"/>
        <v>0</v>
      </c>
      <c r="J353" s="31"/>
      <c r="K353" s="30"/>
      <c r="L353" s="30">
        <f>D353*'cuoc vc'!$D$39</f>
        <v>0</v>
      </c>
      <c r="M353" s="32">
        <f t="shared" si="92"/>
        <v>0</v>
      </c>
      <c r="N353" s="33">
        <f t="shared" si="90"/>
        <v>0</v>
      </c>
      <c r="O353" s="238"/>
      <c r="P353" s="34"/>
      <c r="Q353" s="35">
        <f t="shared" si="85"/>
        <v>0</v>
      </c>
      <c r="R353" s="36">
        <f t="shared" si="93"/>
        <v>0</v>
      </c>
      <c r="S353" s="35">
        <f t="shared" si="83"/>
        <v>0</v>
      </c>
      <c r="T353" s="44">
        <f t="shared" si="94"/>
        <v>0</v>
      </c>
      <c r="U353" s="39">
        <f t="shared" si="91"/>
        <v>102727300</v>
      </c>
      <c r="V353" s="40">
        <v>3</v>
      </c>
      <c r="W353" s="251"/>
      <c r="Y353" s="26"/>
      <c r="Z353" s="219"/>
      <c r="AA353" s="219"/>
      <c r="AB353" s="218"/>
      <c r="AC353" s="218"/>
      <c r="AD353" s="218"/>
      <c r="AE353" s="218"/>
      <c r="AF353" s="218"/>
    </row>
    <row r="354" spans="1:32" hidden="1" x14ac:dyDescent="0.2">
      <c r="A354" s="249"/>
      <c r="B354" s="41" t="s">
        <v>418</v>
      </c>
      <c r="C354" s="42" t="s">
        <v>73</v>
      </c>
      <c r="D354" s="26"/>
      <c r="E354" s="43">
        <v>155000000</v>
      </c>
      <c r="F354" s="28">
        <f t="shared" si="89"/>
        <v>140909090.90909091</v>
      </c>
      <c r="G354" s="29"/>
      <c r="H354" s="30"/>
      <c r="I354" s="30">
        <f t="shared" si="84"/>
        <v>0</v>
      </c>
      <c r="J354" s="31"/>
      <c r="K354" s="30"/>
      <c r="L354" s="30">
        <f>D354*'cuoc vc'!$D$39</f>
        <v>0</v>
      </c>
      <c r="M354" s="32">
        <f t="shared" si="92"/>
        <v>0</v>
      </c>
      <c r="N354" s="33">
        <f t="shared" si="90"/>
        <v>0</v>
      </c>
      <c r="O354" s="238"/>
      <c r="P354" s="34"/>
      <c r="Q354" s="35">
        <f t="shared" si="85"/>
        <v>0</v>
      </c>
      <c r="R354" s="36">
        <f t="shared" si="93"/>
        <v>0</v>
      </c>
      <c r="S354" s="35">
        <f t="shared" si="83"/>
        <v>0</v>
      </c>
      <c r="T354" s="44">
        <f t="shared" si="94"/>
        <v>0</v>
      </c>
      <c r="U354" s="39">
        <f t="shared" si="91"/>
        <v>140909100</v>
      </c>
      <c r="V354" s="40">
        <v>3</v>
      </c>
      <c r="W354" s="251"/>
      <c r="Y354" s="26"/>
      <c r="Z354" s="219"/>
      <c r="AA354" s="219"/>
      <c r="AB354" s="218"/>
      <c r="AC354" s="218"/>
      <c r="AD354" s="218"/>
      <c r="AE354" s="218"/>
      <c r="AF354" s="218"/>
    </row>
    <row r="355" spans="1:32" hidden="1" x14ac:dyDescent="0.2">
      <c r="A355" s="249"/>
      <c r="B355" s="41" t="s">
        <v>405</v>
      </c>
      <c r="C355" s="42" t="s">
        <v>73</v>
      </c>
      <c r="D355" s="26"/>
      <c r="E355" s="43">
        <v>174000000</v>
      </c>
      <c r="F355" s="28">
        <f t="shared" si="89"/>
        <v>158181818.18181816</v>
      </c>
      <c r="G355" s="29"/>
      <c r="H355" s="30"/>
      <c r="I355" s="30">
        <f t="shared" si="84"/>
        <v>0</v>
      </c>
      <c r="J355" s="31"/>
      <c r="K355" s="30"/>
      <c r="L355" s="30">
        <f>D355*'cuoc vc'!$D$39</f>
        <v>0</v>
      </c>
      <c r="M355" s="32">
        <f t="shared" si="92"/>
        <v>0</v>
      </c>
      <c r="N355" s="33">
        <f t="shared" si="90"/>
        <v>0</v>
      </c>
      <c r="O355" s="238"/>
      <c r="P355" s="34"/>
      <c r="Q355" s="35">
        <f t="shared" si="85"/>
        <v>0</v>
      </c>
      <c r="R355" s="36">
        <f t="shared" si="93"/>
        <v>0</v>
      </c>
      <c r="S355" s="35">
        <f t="shared" si="83"/>
        <v>0</v>
      </c>
      <c r="T355" s="44">
        <f t="shared" si="94"/>
        <v>0</v>
      </c>
      <c r="U355" s="39">
        <f t="shared" si="91"/>
        <v>158181800</v>
      </c>
      <c r="V355" s="40">
        <v>3</v>
      </c>
      <c r="W355" s="251"/>
      <c r="Y355" s="26"/>
      <c r="Z355" s="219"/>
      <c r="AA355" s="219"/>
      <c r="AB355" s="218"/>
      <c r="AC355" s="218"/>
      <c r="AD355" s="218"/>
      <c r="AE355" s="218"/>
      <c r="AF355" s="218"/>
    </row>
    <row r="356" spans="1:32" hidden="1" x14ac:dyDescent="0.2">
      <c r="A356" s="249"/>
      <c r="B356" s="51" t="s">
        <v>419</v>
      </c>
      <c r="C356" s="42" t="s">
        <v>347</v>
      </c>
      <c r="D356" s="26"/>
      <c r="E356" s="43"/>
      <c r="F356" s="28">
        <f t="shared" si="89"/>
        <v>0</v>
      </c>
      <c r="G356" s="29"/>
      <c r="H356" s="30"/>
      <c r="I356" s="30">
        <f t="shared" si="84"/>
        <v>0</v>
      </c>
      <c r="J356" s="31"/>
      <c r="K356" s="30"/>
      <c r="L356" s="30">
        <f>D356*'cuoc vc'!$D$39</f>
        <v>0</v>
      </c>
      <c r="M356" s="32">
        <f t="shared" si="92"/>
        <v>0</v>
      </c>
      <c r="N356" s="33"/>
      <c r="O356" s="238"/>
      <c r="P356" s="34"/>
      <c r="Q356" s="35"/>
      <c r="R356" s="36">
        <f t="shared" si="93"/>
        <v>0</v>
      </c>
      <c r="S356" s="35">
        <f t="shared" si="83"/>
        <v>0</v>
      </c>
      <c r="T356" s="44">
        <f t="shared" si="94"/>
        <v>0</v>
      </c>
      <c r="U356" s="39"/>
      <c r="V356" s="40"/>
      <c r="W356" s="251"/>
      <c r="Y356" s="26"/>
      <c r="Z356" s="219"/>
      <c r="AA356" s="219"/>
      <c r="AB356" s="218"/>
      <c r="AC356" s="218"/>
      <c r="AD356" s="218"/>
      <c r="AE356" s="218"/>
      <c r="AF356" s="218"/>
    </row>
    <row r="357" spans="1:32" hidden="1" x14ac:dyDescent="0.2">
      <c r="A357" s="249"/>
      <c r="B357" s="41" t="s">
        <v>420</v>
      </c>
      <c r="C357" s="42" t="s">
        <v>347</v>
      </c>
      <c r="D357" s="26"/>
      <c r="E357" s="43">
        <v>6600000</v>
      </c>
      <c r="F357" s="28">
        <f t="shared" si="89"/>
        <v>5999999.9999999991</v>
      </c>
      <c r="G357" s="29"/>
      <c r="H357" s="30"/>
      <c r="I357" s="30">
        <f t="shared" si="84"/>
        <v>0</v>
      </c>
      <c r="J357" s="31"/>
      <c r="K357" s="30"/>
      <c r="L357" s="30">
        <f>D357*'cuoc vc'!$D$39</f>
        <v>0</v>
      </c>
      <c r="M357" s="32">
        <f t="shared" si="92"/>
        <v>0</v>
      </c>
      <c r="N357" s="33">
        <f t="shared" si="90"/>
        <v>0</v>
      </c>
      <c r="O357" s="238"/>
      <c r="P357" s="34"/>
      <c r="Q357" s="35">
        <f t="shared" si="85"/>
        <v>0</v>
      </c>
      <c r="R357" s="36">
        <f t="shared" si="93"/>
        <v>0</v>
      </c>
      <c r="S357" s="35">
        <f t="shared" si="83"/>
        <v>0</v>
      </c>
      <c r="T357" s="44">
        <f t="shared" si="94"/>
        <v>0</v>
      </c>
      <c r="U357" s="39">
        <f t="shared" ref="U357:U400" si="95">ROUND((F357+M357+Q357+T357),-2)</f>
        <v>6000000</v>
      </c>
      <c r="V357" s="40">
        <v>3</v>
      </c>
      <c r="W357" s="251"/>
      <c r="Y357" s="26"/>
      <c r="Z357" s="219"/>
      <c r="AA357" s="219"/>
      <c r="AB357" s="218"/>
      <c r="AC357" s="218"/>
      <c r="AD357" s="218"/>
      <c r="AE357" s="218"/>
      <c r="AF357" s="218"/>
    </row>
    <row r="358" spans="1:32" hidden="1" x14ac:dyDescent="0.2">
      <c r="A358" s="249"/>
      <c r="B358" s="41" t="s">
        <v>421</v>
      </c>
      <c r="C358" s="42" t="s">
        <v>73</v>
      </c>
      <c r="D358" s="26"/>
      <c r="E358" s="43">
        <v>8600000</v>
      </c>
      <c r="F358" s="28">
        <f t="shared" si="89"/>
        <v>7818181.8181818174</v>
      </c>
      <c r="G358" s="29"/>
      <c r="H358" s="30"/>
      <c r="I358" s="30">
        <f t="shared" si="84"/>
        <v>0</v>
      </c>
      <c r="J358" s="31"/>
      <c r="K358" s="30"/>
      <c r="L358" s="30">
        <f>D358*'cuoc vc'!$D$39</f>
        <v>0</v>
      </c>
      <c r="M358" s="32">
        <f t="shared" si="92"/>
        <v>0</v>
      </c>
      <c r="N358" s="33">
        <f t="shared" si="90"/>
        <v>0</v>
      </c>
      <c r="O358" s="238"/>
      <c r="P358" s="34"/>
      <c r="Q358" s="35">
        <f t="shared" si="85"/>
        <v>0</v>
      </c>
      <c r="R358" s="36">
        <f t="shared" si="93"/>
        <v>0</v>
      </c>
      <c r="S358" s="35">
        <f t="shared" si="83"/>
        <v>0</v>
      </c>
      <c r="T358" s="44">
        <f t="shared" si="94"/>
        <v>0</v>
      </c>
      <c r="U358" s="39">
        <f t="shared" si="95"/>
        <v>7818200</v>
      </c>
      <c r="V358" s="40">
        <v>3</v>
      </c>
      <c r="W358" s="251"/>
      <c r="Y358" s="26"/>
      <c r="Z358" s="219"/>
      <c r="AA358" s="219"/>
      <c r="AB358" s="218"/>
      <c r="AC358" s="218"/>
      <c r="AD358" s="218"/>
      <c r="AE358" s="218"/>
      <c r="AF358" s="218"/>
    </row>
    <row r="359" spans="1:32" hidden="1" x14ac:dyDescent="0.2">
      <c r="A359" s="249"/>
      <c r="B359" s="41" t="s">
        <v>422</v>
      </c>
      <c r="C359" s="42" t="s">
        <v>73</v>
      </c>
      <c r="D359" s="26"/>
      <c r="E359" s="43">
        <v>11300000</v>
      </c>
      <c r="F359" s="28">
        <f t="shared" si="89"/>
        <v>10272727.272727272</v>
      </c>
      <c r="G359" s="29"/>
      <c r="H359" s="30"/>
      <c r="I359" s="30">
        <f t="shared" si="84"/>
        <v>0</v>
      </c>
      <c r="J359" s="31"/>
      <c r="K359" s="30"/>
      <c r="L359" s="30">
        <f>D359*'cuoc vc'!$D$39</f>
        <v>0</v>
      </c>
      <c r="M359" s="32">
        <f t="shared" si="92"/>
        <v>0</v>
      </c>
      <c r="N359" s="33">
        <f t="shared" si="90"/>
        <v>0</v>
      </c>
      <c r="O359" s="238"/>
      <c r="P359" s="34"/>
      <c r="Q359" s="35">
        <f t="shared" si="85"/>
        <v>0</v>
      </c>
      <c r="R359" s="36">
        <f t="shared" si="93"/>
        <v>0</v>
      </c>
      <c r="S359" s="35">
        <f t="shared" si="83"/>
        <v>0</v>
      </c>
      <c r="T359" s="44">
        <f t="shared" si="94"/>
        <v>0</v>
      </c>
      <c r="U359" s="39">
        <f t="shared" si="95"/>
        <v>10272700</v>
      </c>
      <c r="V359" s="40">
        <v>3</v>
      </c>
      <c r="W359" s="251"/>
      <c r="Y359" s="26"/>
      <c r="Z359" s="219"/>
      <c r="AA359" s="219"/>
      <c r="AB359" s="218"/>
      <c r="AC359" s="218"/>
      <c r="AD359" s="218"/>
      <c r="AE359" s="218"/>
      <c r="AF359" s="218"/>
    </row>
    <row r="360" spans="1:32" hidden="1" x14ac:dyDescent="0.2">
      <c r="A360" s="249"/>
      <c r="B360" s="41" t="s">
        <v>423</v>
      </c>
      <c r="C360" s="42" t="s">
        <v>73</v>
      </c>
      <c r="D360" s="26"/>
      <c r="E360" s="43">
        <v>11400000</v>
      </c>
      <c r="F360" s="28">
        <f t="shared" si="89"/>
        <v>10363636.363636363</v>
      </c>
      <c r="G360" s="29"/>
      <c r="H360" s="30"/>
      <c r="I360" s="30">
        <f t="shared" si="84"/>
        <v>0</v>
      </c>
      <c r="J360" s="31"/>
      <c r="K360" s="30"/>
      <c r="L360" s="30">
        <f>D360*'cuoc vc'!$D$39</f>
        <v>0</v>
      </c>
      <c r="M360" s="32">
        <f t="shared" si="92"/>
        <v>0</v>
      </c>
      <c r="N360" s="33">
        <f t="shared" si="90"/>
        <v>0</v>
      </c>
      <c r="O360" s="238"/>
      <c r="P360" s="34"/>
      <c r="Q360" s="35">
        <f t="shared" si="85"/>
        <v>0</v>
      </c>
      <c r="R360" s="36">
        <f t="shared" si="93"/>
        <v>0</v>
      </c>
      <c r="S360" s="35">
        <f t="shared" si="83"/>
        <v>0</v>
      </c>
      <c r="T360" s="44">
        <f t="shared" si="94"/>
        <v>0</v>
      </c>
      <c r="U360" s="39">
        <f t="shared" si="95"/>
        <v>10363600</v>
      </c>
      <c r="V360" s="40">
        <v>3</v>
      </c>
      <c r="W360" s="251"/>
      <c r="Y360" s="26"/>
      <c r="Z360" s="219"/>
      <c r="AA360" s="219"/>
      <c r="AB360" s="218"/>
      <c r="AC360" s="218"/>
      <c r="AD360" s="218"/>
      <c r="AE360" s="218"/>
      <c r="AF360" s="218"/>
    </row>
    <row r="361" spans="1:32" hidden="1" x14ac:dyDescent="0.2">
      <c r="A361" s="249"/>
      <c r="B361" s="41" t="s">
        <v>424</v>
      </c>
      <c r="C361" s="42" t="s">
        <v>73</v>
      </c>
      <c r="D361" s="26"/>
      <c r="E361" s="43">
        <v>16800000</v>
      </c>
      <c r="F361" s="28">
        <f t="shared" si="89"/>
        <v>15272727.272727272</v>
      </c>
      <c r="G361" s="29"/>
      <c r="H361" s="30"/>
      <c r="I361" s="30">
        <f t="shared" si="84"/>
        <v>0</v>
      </c>
      <c r="J361" s="31"/>
      <c r="K361" s="30"/>
      <c r="L361" s="30">
        <f>D361*'cuoc vc'!$D$39</f>
        <v>0</v>
      </c>
      <c r="M361" s="32">
        <f t="shared" si="92"/>
        <v>0</v>
      </c>
      <c r="N361" s="33">
        <f t="shared" si="90"/>
        <v>0</v>
      </c>
      <c r="O361" s="238"/>
      <c r="P361" s="34"/>
      <c r="Q361" s="35">
        <f t="shared" si="85"/>
        <v>0</v>
      </c>
      <c r="R361" s="36">
        <f t="shared" si="93"/>
        <v>0</v>
      </c>
      <c r="S361" s="35">
        <f t="shared" si="83"/>
        <v>0</v>
      </c>
      <c r="T361" s="44">
        <f t="shared" si="94"/>
        <v>0</v>
      </c>
      <c r="U361" s="39">
        <f t="shared" si="95"/>
        <v>15272700</v>
      </c>
      <c r="V361" s="40">
        <v>3</v>
      </c>
      <c r="W361" s="251"/>
      <c r="Y361" s="26"/>
      <c r="Z361" s="219"/>
      <c r="AA361" s="219"/>
      <c r="AB361" s="218"/>
      <c r="AC361" s="218"/>
      <c r="AD361" s="218"/>
      <c r="AE361" s="218"/>
      <c r="AF361" s="218"/>
    </row>
    <row r="362" spans="1:32" hidden="1" x14ac:dyDescent="0.2">
      <c r="A362" s="249"/>
      <c r="B362" s="41" t="s">
        <v>425</v>
      </c>
      <c r="C362" s="42" t="s">
        <v>73</v>
      </c>
      <c r="D362" s="26"/>
      <c r="E362" s="43">
        <v>18500000</v>
      </c>
      <c r="F362" s="28">
        <f t="shared" si="89"/>
        <v>16818181.818181816</v>
      </c>
      <c r="G362" s="29"/>
      <c r="H362" s="30"/>
      <c r="I362" s="30">
        <f t="shared" si="84"/>
        <v>0</v>
      </c>
      <c r="J362" s="31"/>
      <c r="K362" s="30"/>
      <c r="L362" s="30">
        <f>D362*'cuoc vc'!$D$39</f>
        <v>0</v>
      </c>
      <c r="M362" s="32">
        <f t="shared" si="92"/>
        <v>0</v>
      </c>
      <c r="N362" s="33">
        <f t="shared" si="90"/>
        <v>0</v>
      </c>
      <c r="O362" s="238"/>
      <c r="P362" s="34"/>
      <c r="Q362" s="35">
        <f t="shared" si="85"/>
        <v>0</v>
      </c>
      <c r="R362" s="36">
        <f t="shared" si="93"/>
        <v>0</v>
      </c>
      <c r="S362" s="35">
        <f t="shared" si="83"/>
        <v>0</v>
      </c>
      <c r="T362" s="44">
        <f t="shared" si="94"/>
        <v>0</v>
      </c>
      <c r="U362" s="39">
        <f t="shared" si="95"/>
        <v>16818200</v>
      </c>
      <c r="V362" s="40">
        <v>3</v>
      </c>
      <c r="W362" s="251"/>
      <c r="Y362" s="26"/>
      <c r="Z362" s="219"/>
      <c r="AA362" s="219"/>
      <c r="AB362" s="218"/>
      <c r="AC362" s="218"/>
      <c r="AD362" s="218"/>
      <c r="AE362" s="218"/>
      <c r="AF362" s="218"/>
    </row>
    <row r="363" spans="1:32" hidden="1" x14ac:dyDescent="0.2">
      <c r="A363" s="249"/>
      <c r="B363" s="41" t="s">
        <v>426</v>
      </c>
      <c r="C363" s="42" t="s">
        <v>73</v>
      </c>
      <c r="D363" s="26"/>
      <c r="E363" s="43">
        <v>19800000</v>
      </c>
      <c r="F363" s="28">
        <f t="shared" si="89"/>
        <v>18000000</v>
      </c>
      <c r="G363" s="29"/>
      <c r="H363" s="30"/>
      <c r="I363" s="30">
        <f t="shared" si="84"/>
        <v>0</v>
      </c>
      <c r="J363" s="31"/>
      <c r="K363" s="30"/>
      <c r="L363" s="30">
        <f>D363*'cuoc vc'!$D$39</f>
        <v>0</v>
      </c>
      <c r="M363" s="32">
        <f t="shared" si="92"/>
        <v>0</v>
      </c>
      <c r="N363" s="33">
        <f t="shared" si="90"/>
        <v>0</v>
      </c>
      <c r="O363" s="238"/>
      <c r="P363" s="34"/>
      <c r="Q363" s="35">
        <f t="shared" si="85"/>
        <v>0</v>
      </c>
      <c r="R363" s="36">
        <f t="shared" si="93"/>
        <v>0</v>
      </c>
      <c r="S363" s="35">
        <f t="shared" si="83"/>
        <v>0</v>
      </c>
      <c r="T363" s="44">
        <f t="shared" si="94"/>
        <v>0</v>
      </c>
      <c r="U363" s="39">
        <f t="shared" si="95"/>
        <v>18000000</v>
      </c>
      <c r="V363" s="40">
        <v>3</v>
      </c>
      <c r="W363" s="251"/>
      <c r="Y363" s="26"/>
      <c r="Z363" s="219"/>
      <c r="AA363" s="219"/>
      <c r="AB363" s="218"/>
      <c r="AC363" s="218"/>
      <c r="AD363" s="218"/>
      <c r="AE363" s="218"/>
      <c r="AF363" s="218"/>
    </row>
    <row r="364" spans="1:32" hidden="1" x14ac:dyDescent="0.2">
      <c r="A364" s="249"/>
      <c r="B364" s="41" t="s">
        <v>427</v>
      </c>
      <c r="C364" s="42" t="s">
        <v>73</v>
      </c>
      <c r="D364" s="26"/>
      <c r="E364" s="43">
        <v>24200000</v>
      </c>
      <c r="F364" s="28">
        <f t="shared" si="89"/>
        <v>22000000</v>
      </c>
      <c r="G364" s="29"/>
      <c r="H364" s="30"/>
      <c r="I364" s="30">
        <f t="shared" si="84"/>
        <v>0</v>
      </c>
      <c r="J364" s="31"/>
      <c r="K364" s="30"/>
      <c r="L364" s="30">
        <f>D364*'cuoc vc'!$D$39</f>
        <v>0</v>
      </c>
      <c r="M364" s="32">
        <f t="shared" si="92"/>
        <v>0</v>
      </c>
      <c r="N364" s="33">
        <f t="shared" si="90"/>
        <v>0</v>
      </c>
      <c r="O364" s="238"/>
      <c r="P364" s="34"/>
      <c r="Q364" s="35">
        <f t="shared" si="85"/>
        <v>0</v>
      </c>
      <c r="R364" s="36">
        <f t="shared" si="93"/>
        <v>0</v>
      </c>
      <c r="S364" s="35">
        <f t="shared" si="83"/>
        <v>0</v>
      </c>
      <c r="T364" s="44">
        <f t="shared" si="94"/>
        <v>0</v>
      </c>
      <c r="U364" s="39">
        <f t="shared" si="95"/>
        <v>22000000</v>
      </c>
      <c r="V364" s="40">
        <v>3</v>
      </c>
      <c r="W364" s="251"/>
      <c r="Y364" s="26"/>
      <c r="Z364" s="219"/>
      <c r="AA364" s="219"/>
      <c r="AB364" s="218"/>
      <c r="AC364" s="218"/>
      <c r="AD364" s="218"/>
      <c r="AE364" s="218"/>
      <c r="AF364" s="218"/>
    </row>
    <row r="365" spans="1:32" hidden="1" x14ac:dyDescent="0.2">
      <c r="A365" s="249"/>
      <c r="B365" s="41" t="s">
        <v>428</v>
      </c>
      <c r="C365" s="42" t="s">
        <v>73</v>
      </c>
      <c r="D365" s="26"/>
      <c r="E365" s="43">
        <v>35500000</v>
      </c>
      <c r="F365" s="28">
        <f t="shared" si="89"/>
        <v>32272727.27272727</v>
      </c>
      <c r="G365" s="29"/>
      <c r="H365" s="30"/>
      <c r="I365" s="30">
        <f t="shared" si="84"/>
        <v>0</v>
      </c>
      <c r="J365" s="31"/>
      <c r="K365" s="30"/>
      <c r="L365" s="30">
        <f>D365*'cuoc vc'!$D$39</f>
        <v>0</v>
      </c>
      <c r="M365" s="32">
        <f t="shared" si="92"/>
        <v>0</v>
      </c>
      <c r="N365" s="33">
        <f t="shared" si="90"/>
        <v>0</v>
      </c>
      <c r="O365" s="238"/>
      <c r="P365" s="34"/>
      <c r="Q365" s="35">
        <f t="shared" si="85"/>
        <v>0</v>
      </c>
      <c r="R365" s="36">
        <f t="shared" si="93"/>
        <v>0</v>
      </c>
      <c r="S365" s="35">
        <f t="shared" si="83"/>
        <v>0</v>
      </c>
      <c r="T365" s="44">
        <f t="shared" si="94"/>
        <v>0</v>
      </c>
      <c r="U365" s="39">
        <f t="shared" si="95"/>
        <v>32272700</v>
      </c>
      <c r="V365" s="40">
        <v>3</v>
      </c>
      <c r="W365" s="251"/>
      <c r="Y365" s="26"/>
      <c r="Z365" s="219"/>
      <c r="AA365" s="219"/>
      <c r="AB365" s="218"/>
      <c r="AC365" s="218"/>
      <c r="AD365" s="218"/>
      <c r="AE365" s="218"/>
      <c r="AF365" s="218"/>
    </row>
    <row r="366" spans="1:32" hidden="1" x14ac:dyDescent="0.2">
      <c r="A366" s="249"/>
      <c r="B366" s="41" t="s">
        <v>429</v>
      </c>
      <c r="C366" s="42" t="s">
        <v>73</v>
      </c>
      <c r="D366" s="26"/>
      <c r="E366" s="43">
        <v>40200000</v>
      </c>
      <c r="F366" s="28">
        <f t="shared" si="89"/>
        <v>36545454.545454539</v>
      </c>
      <c r="G366" s="29"/>
      <c r="H366" s="30"/>
      <c r="I366" s="30">
        <f t="shared" si="84"/>
        <v>0</v>
      </c>
      <c r="J366" s="31"/>
      <c r="K366" s="30"/>
      <c r="L366" s="30">
        <f>D366*'cuoc vc'!$D$39</f>
        <v>0</v>
      </c>
      <c r="M366" s="32">
        <f t="shared" si="92"/>
        <v>0</v>
      </c>
      <c r="N366" s="33">
        <f t="shared" si="90"/>
        <v>0</v>
      </c>
      <c r="O366" s="238"/>
      <c r="P366" s="34"/>
      <c r="Q366" s="35">
        <f t="shared" si="85"/>
        <v>0</v>
      </c>
      <c r="R366" s="36">
        <f t="shared" si="93"/>
        <v>0</v>
      </c>
      <c r="S366" s="35">
        <f t="shared" si="83"/>
        <v>0</v>
      </c>
      <c r="T366" s="44">
        <f t="shared" si="94"/>
        <v>0</v>
      </c>
      <c r="U366" s="39">
        <f t="shared" si="95"/>
        <v>36545500</v>
      </c>
      <c r="V366" s="40">
        <v>3</v>
      </c>
      <c r="W366" s="251"/>
      <c r="Y366" s="26"/>
      <c r="Z366" s="219"/>
      <c r="AA366" s="219"/>
      <c r="AB366" s="218"/>
      <c r="AC366" s="218"/>
      <c r="AD366" s="218"/>
      <c r="AE366" s="218"/>
      <c r="AF366" s="218"/>
    </row>
    <row r="367" spans="1:32" hidden="1" x14ac:dyDescent="0.2">
      <c r="A367" s="249"/>
      <c r="B367" s="41" t="s">
        <v>430</v>
      </c>
      <c r="C367" s="42" t="s">
        <v>73</v>
      </c>
      <c r="D367" s="26"/>
      <c r="E367" s="43">
        <v>45800000</v>
      </c>
      <c r="F367" s="28">
        <f t="shared" si="89"/>
        <v>41636363.636363633</v>
      </c>
      <c r="G367" s="29"/>
      <c r="H367" s="30"/>
      <c r="I367" s="30">
        <f t="shared" si="84"/>
        <v>0</v>
      </c>
      <c r="J367" s="31"/>
      <c r="K367" s="30"/>
      <c r="L367" s="30">
        <f>D367*'cuoc vc'!$D$39</f>
        <v>0</v>
      </c>
      <c r="M367" s="32">
        <f t="shared" si="92"/>
        <v>0</v>
      </c>
      <c r="N367" s="33">
        <f t="shared" si="90"/>
        <v>0</v>
      </c>
      <c r="O367" s="238"/>
      <c r="P367" s="34"/>
      <c r="Q367" s="35">
        <f t="shared" si="85"/>
        <v>0</v>
      </c>
      <c r="R367" s="36">
        <f t="shared" si="93"/>
        <v>0</v>
      </c>
      <c r="S367" s="35">
        <f t="shared" ref="S367:S430" si="96">(AB367)*0.7</f>
        <v>0</v>
      </c>
      <c r="T367" s="44">
        <f t="shared" si="94"/>
        <v>0</v>
      </c>
      <c r="U367" s="39">
        <f t="shared" si="95"/>
        <v>41636400</v>
      </c>
      <c r="V367" s="40">
        <v>3</v>
      </c>
      <c r="W367" s="251"/>
      <c r="Y367" s="26"/>
      <c r="Z367" s="219"/>
      <c r="AA367" s="219"/>
      <c r="AB367" s="218"/>
      <c r="AC367" s="218"/>
      <c r="AD367" s="218"/>
      <c r="AE367" s="218"/>
      <c r="AF367" s="218"/>
    </row>
    <row r="368" spans="1:32" hidden="1" x14ac:dyDescent="0.2">
      <c r="A368" s="249" t="s">
        <v>431</v>
      </c>
      <c r="B368" s="24" t="s">
        <v>432</v>
      </c>
      <c r="C368" s="42"/>
      <c r="D368" s="26"/>
      <c r="E368" s="54"/>
      <c r="F368" s="28">
        <f t="shared" si="89"/>
        <v>0</v>
      </c>
      <c r="G368" s="29"/>
      <c r="H368" s="30"/>
      <c r="I368" s="30">
        <f t="shared" si="84"/>
        <v>0</v>
      </c>
      <c r="J368" s="31"/>
      <c r="K368" s="30"/>
      <c r="L368" s="30">
        <f>D368*'cuoc vc'!$D$39</f>
        <v>0</v>
      </c>
      <c r="M368" s="32">
        <f t="shared" si="92"/>
        <v>0</v>
      </c>
      <c r="N368" s="33"/>
      <c r="O368" s="238"/>
      <c r="P368" s="34"/>
      <c r="Q368" s="35">
        <f t="shared" si="85"/>
        <v>0</v>
      </c>
      <c r="R368" s="36">
        <f t="shared" si="93"/>
        <v>0</v>
      </c>
      <c r="S368" s="35">
        <f t="shared" si="96"/>
        <v>0</v>
      </c>
      <c r="T368" s="44">
        <f t="shared" si="94"/>
        <v>0</v>
      </c>
      <c r="U368" s="39">
        <f t="shared" si="95"/>
        <v>0</v>
      </c>
      <c r="V368" s="40">
        <v>2</v>
      </c>
      <c r="W368" s="251"/>
      <c r="Y368" s="26"/>
      <c r="Z368" s="219"/>
      <c r="AA368" s="219"/>
      <c r="AB368" s="218"/>
      <c r="AC368" s="218"/>
      <c r="AD368" s="218"/>
      <c r="AE368" s="218"/>
      <c r="AF368" s="218"/>
    </row>
    <row r="369" spans="1:32" ht="13.15" hidden="1" customHeight="1" x14ac:dyDescent="0.2">
      <c r="A369" s="249"/>
      <c r="B369" s="51" t="s">
        <v>433</v>
      </c>
      <c r="C369" s="42"/>
      <c r="D369" s="26"/>
      <c r="E369" s="54"/>
      <c r="F369" s="28">
        <f t="shared" si="89"/>
        <v>0</v>
      </c>
      <c r="G369" s="386" t="s">
        <v>434</v>
      </c>
      <c r="H369" s="387"/>
      <c r="I369" s="30">
        <f t="shared" si="84"/>
        <v>0</v>
      </c>
      <c r="J369" s="31"/>
      <c r="K369" s="30"/>
      <c r="L369" s="30"/>
      <c r="M369" s="32">
        <f t="shared" si="92"/>
        <v>0</v>
      </c>
      <c r="N369" s="33"/>
      <c r="O369" s="238"/>
      <c r="P369" s="34"/>
      <c r="Q369" s="35">
        <f t="shared" si="85"/>
        <v>0</v>
      </c>
      <c r="R369" s="36">
        <f t="shared" si="93"/>
        <v>0</v>
      </c>
      <c r="S369" s="35">
        <f t="shared" si="96"/>
        <v>0</v>
      </c>
      <c r="T369" s="44">
        <f t="shared" si="94"/>
        <v>0</v>
      </c>
      <c r="U369" s="39">
        <f t="shared" si="95"/>
        <v>0</v>
      </c>
      <c r="V369" s="40">
        <v>2</v>
      </c>
      <c r="W369" s="251"/>
      <c r="Y369" s="26"/>
      <c r="Z369" s="219"/>
      <c r="AA369" s="219"/>
      <c r="AB369" s="218"/>
      <c r="AC369" s="218"/>
      <c r="AD369" s="218"/>
      <c r="AE369" s="218"/>
      <c r="AF369" s="218"/>
    </row>
    <row r="370" spans="1:32" hidden="1" x14ac:dyDescent="0.2">
      <c r="A370" s="249"/>
      <c r="B370" s="51" t="s">
        <v>435</v>
      </c>
      <c r="C370" s="42"/>
      <c r="D370" s="26"/>
      <c r="E370" s="54"/>
      <c r="F370" s="28">
        <f t="shared" si="89"/>
        <v>0</v>
      </c>
      <c r="G370" s="388"/>
      <c r="H370" s="389"/>
      <c r="I370" s="30">
        <f t="shared" si="84"/>
        <v>0</v>
      </c>
      <c r="J370" s="31"/>
      <c r="K370" s="30"/>
      <c r="L370" s="30"/>
      <c r="M370" s="32">
        <f t="shared" si="92"/>
        <v>0</v>
      </c>
      <c r="N370" s="33">
        <f t="shared" si="78"/>
        <v>0</v>
      </c>
      <c r="O370" s="238"/>
      <c r="P370" s="34"/>
      <c r="Q370" s="35">
        <f t="shared" si="85"/>
        <v>0</v>
      </c>
      <c r="R370" s="36">
        <f t="shared" si="93"/>
        <v>0</v>
      </c>
      <c r="S370" s="35">
        <f t="shared" si="96"/>
        <v>0</v>
      </c>
      <c r="T370" s="44">
        <f t="shared" si="94"/>
        <v>0</v>
      </c>
      <c r="U370" s="39">
        <f t="shared" si="95"/>
        <v>0</v>
      </c>
      <c r="V370" s="40">
        <v>2</v>
      </c>
      <c r="W370" s="251"/>
      <c r="Y370" s="26"/>
      <c r="Z370" s="219"/>
      <c r="AA370" s="219"/>
      <c r="AB370" s="218"/>
      <c r="AC370" s="218"/>
      <c r="AD370" s="218"/>
      <c r="AE370" s="218"/>
      <c r="AF370" s="218"/>
    </row>
    <row r="371" spans="1:32" hidden="1" x14ac:dyDescent="0.2">
      <c r="A371" s="249"/>
      <c r="B371" s="41" t="s">
        <v>436</v>
      </c>
      <c r="C371" s="42" t="s">
        <v>187</v>
      </c>
      <c r="D371" s="26"/>
      <c r="E371" s="54">
        <v>10113</v>
      </c>
      <c r="F371" s="28">
        <f t="shared" si="89"/>
        <v>9193.6363636363621</v>
      </c>
      <c r="G371" s="388"/>
      <c r="H371" s="389"/>
      <c r="I371" s="30">
        <f t="shared" si="84"/>
        <v>0</v>
      </c>
      <c r="J371" s="31">
        <f t="shared" ref="J371:J434" si="97">IF(I371&gt;10,F371*1%,0)</f>
        <v>0</v>
      </c>
      <c r="K371" s="30"/>
      <c r="L371" s="30"/>
      <c r="M371" s="32">
        <f t="shared" si="92"/>
        <v>0</v>
      </c>
      <c r="N371" s="33">
        <f t="shared" si="78"/>
        <v>0</v>
      </c>
      <c r="O371" s="238"/>
      <c r="P371" s="34"/>
      <c r="Q371" s="35">
        <f t="shared" si="85"/>
        <v>0</v>
      </c>
      <c r="R371" s="36">
        <f t="shared" si="93"/>
        <v>0</v>
      </c>
      <c r="S371" s="35">
        <f t="shared" si="96"/>
        <v>0</v>
      </c>
      <c r="T371" s="44">
        <f t="shared" si="94"/>
        <v>0</v>
      </c>
      <c r="U371" s="39">
        <f t="shared" si="95"/>
        <v>9200</v>
      </c>
      <c r="V371" s="40">
        <v>2</v>
      </c>
      <c r="W371" s="251"/>
      <c r="Y371" s="26"/>
      <c r="Z371" s="219"/>
      <c r="AA371" s="219"/>
      <c r="AB371" s="218"/>
      <c r="AC371" s="218"/>
      <c r="AD371" s="218"/>
      <c r="AE371" s="218"/>
      <c r="AF371" s="218"/>
    </row>
    <row r="372" spans="1:32" hidden="1" x14ac:dyDescent="0.2">
      <c r="A372" s="249"/>
      <c r="B372" s="41" t="s">
        <v>437</v>
      </c>
      <c r="C372" s="42" t="s">
        <v>187</v>
      </c>
      <c r="D372" s="26"/>
      <c r="E372" s="54">
        <v>13549</v>
      </c>
      <c r="F372" s="28">
        <f t="shared" si="89"/>
        <v>12317.272727272726</v>
      </c>
      <c r="G372" s="388"/>
      <c r="H372" s="389"/>
      <c r="I372" s="30">
        <f t="shared" ref="I372:I435" si="98">$I$10+$N$10+$S$10+$I$11+$N$11+$S$11</f>
        <v>0</v>
      </c>
      <c r="J372" s="31">
        <f t="shared" si="97"/>
        <v>0</v>
      </c>
      <c r="K372" s="30"/>
      <c r="L372" s="30"/>
      <c r="M372" s="32">
        <f t="shared" si="92"/>
        <v>0</v>
      </c>
      <c r="N372" s="33">
        <f t="shared" si="78"/>
        <v>0</v>
      </c>
      <c r="O372" s="238"/>
      <c r="P372" s="34"/>
      <c r="Q372" s="35">
        <f t="shared" si="85"/>
        <v>0</v>
      </c>
      <c r="R372" s="36">
        <f t="shared" si="93"/>
        <v>0</v>
      </c>
      <c r="S372" s="35">
        <f t="shared" si="96"/>
        <v>0</v>
      </c>
      <c r="T372" s="44">
        <f t="shared" si="94"/>
        <v>0</v>
      </c>
      <c r="U372" s="39">
        <f t="shared" si="95"/>
        <v>12300</v>
      </c>
      <c r="V372" s="40">
        <v>2</v>
      </c>
      <c r="W372" s="251"/>
      <c r="Y372" s="26"/>
      <c r="Z372" s="219"/>
      <c r="AA372" s="219"/>
      <c r="AB372" s="218"/>
      <c r="AC372" s="218"/>
      <c r="AD372" s="218"/>
      <c r="AE372" s="218"/>
      <c r="AF372" s="218"/>
    </row>
    <row r="373" spans="1:32" hidden="1" x14ac:dyDescent="0.2">
      <c r="A373" s="249"/>
      <c r="B373" s="41" t="s">
        <v>438</v>
      </c>
      <c r="C373" s="42" t="s">
        <v>187</v>
      </c>
      <c r="D373" s="26"/>
      <c r="E373" s="54">
        <v>16200</v>
      </c>
      <c r="F373" s="28">
        <f t="shared" si="89"/>
        <v>14727.272727272726</v>
      </c>
      <c r="G373" s="388"/>
      <c r="H373" s="389"/>
      <c r="I373" s="30">
        <f t="shared" si="98"/>
        <v>0</v>
      </c>
      <c r="J373" s="31">
        <f t="shared" si="97"/>
        <v>0</v>
      </c>
      <c r="K373" s="30"/>
      <c r="L373" s="30"/>
      <c r="M373" s="32">
        <f t="shared" si="92"/>
        <v>0</v>
      </c>
      <c r="N373" s="33">
        <f t="shared" si="78"/>
        <v>0</v>
      </c>
      <c r="O373" s="238"/>
      <c r="P373" s="34"/>
      <c r="Q373" s="35">
        <f t="shared" si="85"/>
        <v>0</v>
      </c>
      <c r="R373" s="36">
        <f t="shared" si="93"/>
        <v>0</v>
      </c>
      <c r="S373" s="35">
        <f t="shared" si="96"/>
        <v>0</v>
      </c>
      <c r="T373" s="44">
        <f t="shared" si="94"/>
        <v>0</v>
      </c>
      <c r="U373" s="39">
        <f t="shared" si="95"/>
        <v>14700</v>
      </c>
      <c r="V373" s="40">
        <v>2</v>
      </c>
      <c r="W373" s="251"/>
      <c r="Y373" s="26"/>
      <c r="Z373" s="219"/>
      <c r="AA373" s="219"/>
      <c r="AB373" s="218"/>
      <c r="AC373" s="218"/>
      <c r="AD373" s="218"/>
      <c r="AE373" s="218"/>
      <c r="AF373" s="218"/>
    </row>
    <row r="374" spans="1:32" hidden="1" x14ac:dyDescent="0.2">
      <c r="A374" s="249"/>
      <c r="B374" s="41" t="s">
        <v>439</v>
      </c>
      <c r="C374" s="42" t="s">
        <v>73</v>
      </c>
      <c r="D374" s="26"/>
      <c r="E374" s="54">
        <v>12862</v>
      </c>
      <c r="F374" s="28">
        <f t="shared" si="89"/>
        <v>11692.727272727272</v>
      </c>
      <c r="G374" s="388"/>
      <c r="H374" s="389"/>
      <c r="I374" s="30">
        <f t="shared" si="98"/>
        <v>0</v>
      </c>
      <c r="J374" s="31">
        <f t="shared" si="97"/>
        <v>0</v>
      </c>
      <c r="K374" s="30"/>
      <c r="L374" s="30"/>
      <c r="M374" s="32">
        <f t="shared" si="92"/>
        <v>0</v>
      </c>
      <c r="N374" s="33">
        <f t="shared" si="78"/>
        <v>0</v>
      </c>
      <c r="O374" s="238"/>
      <c r="P374" s="34"/>
      <c r="Q374" s="35">
        <f t="shared" si="85"/>
        <v>0</v>
      </c>
      <c r="R374" s="36">
        <f t="shared" si="93"/>
        <v>0</v>
      </c>
      <c r="S374" s="35">
        <f t="shared" si="96"/>
        <v>0</v>
      </c>
      <c r="T374" s="44">
        <f t="shared" si="94"/>
        <v>0</v>
      </c>
      <c r="U374" s="39">
        <f t="shared" si="95"/>
        <v>11700</v>
      </c>
      <c r="V374" s="40">
        <v>2</v>
      </c>
      <c r="W374" s="251"/>
      <c r="Y374" s="26"/>
      <c r="Z374" s="219"/>
      <c r="AA374" s="219"/>
      <c r="AB374" s="218"/>
      <c r="AC374" s="218"/>
      <c r="AD374" s="218"/>
      <c r="AE374" s="218"/>
      <c r="AF374" s="218"/>
    </row>
    <row r="375" spans="1:32" hidden="1" x14ac:dyDescent="0.2">
      <c r="A375" s="249"/>
      <c r="B375" s="41" t="s">
        <v>440</v>
      </c>
      <c r="C375" s="42" t="s">
        <v>73</v>
      </c>
      <c r="D375" s="26"/>
      <c r="E375" s="54">
        <v>15513</v>
      </c>
      <c r="F375" s="28">
        <f t="shared" si="89"/>
        <v>14102.727272727272</v>
      </c>
      <c r="G375" s="388"/>
      <c r="H375" s="389"/>
      <c r="I375" s="30">
        <f t="shared" si="98"/>
        <v>0</v>
      </c>
      <c r="J375" s="31">
        <f t="shared" si="97"/>
        <v>0</v>
      </c>
      <c r="K375" s="30"/>
      <c r="L375" s="30"/>
      <c r="M375" s="32">
        <f t="shared" si="92"/>
        <v>0</v>
      </c>
      <c r="N375" s="33">
        <f t="shared" si="78"/>
        <v>0</v>
      </c>
      <c r="O375" s="238"/>
      <c r="P375" s="34"/>
      <c r="Q375" s="35">
        <f t="shared" si="85"/>
        <v>0</v>
      </c>
      <c r="R375" s="36">
        <f t="shared" si="93"/>
        <v>0</v>
      </c>
      <c r="S375" s="35">
        <f t="shared" si="96"/>
        <v>0</v>
      </c>
      <c r="T375" s="44">
        <f t="shared" si="94"/>
        <v>0</v>
      </c>
      <c r="U375" s="39">
        <f t="shared" si="95"/>
        <v>14100</v>
      </c>
      <c r="V375" s="40">
        <v>2</v>
      </c>
      <c r="W375" s="251"/>
      <c r="Y375" s="26"/>
      <c r="Z375" s="219"/>
      <c r="AA375" s="219"/>
      <c r="AB375" s="218"/>
      <c r="AC375" s="218"/>
      <c r="AD375" s="218"/>
      <c r="AE375" s="218"/>
      <c r="AF375" s="218"/>
    </row>
    <row r="376" spans="1:32" hidden="1" x14ac:dyDescent="0.2">
      <c r="A376" s="249"/>
      <c r="B376" s="41" t="s">
        <v>441</v>
      </c>
      <c r="C376" s="42" t="s">
        <v>73</v>
      </c>
      <c r="D376" s="26"/>
      <c r="E376" s="54">
        <v>17378</v>
      </c>
      <c r="F376" s="28">
        <f t="shared" si="89"/>
        <v>15798.181818181816</v>
      </c>
      <c r="G376" s="388"/>
      <c r="H376" s="389"/>
      <c r="I376" s="30">
        <f t="shared" si="98"/>
        <v>0</v>
      </c>
      <c r="J376" s="31">
        <f t="shared" si="97"/>
        <v>0</v>
      </c>
      <c r="K376" s="30"/>
      <c r="L376" s="30"/>
      <c r="M376" s="32">
        <f t="shared" si="92"/>
        <v>0</v>
      </c>
      <c r="N376" s="33">
        <f t="shared" si="78"/>
        <v>0</v>
      </c>
      <c r="O376" s="238"/>
      <c r="P376" s="34"/>
      <c r="Q376" s="35">
        <f t="shared" si="85"/>
        <v>0</v>
      </c>
      <c r="R376" s="36">
        <f t="shared" si="93"/>
        <v>0</v>
      </c>
      <c r="S376" s="35">
        <f t="shared" si="96"/>
        <v>0</v>
      </c>
      <c r="T376" s="44">
        <f t="shared" si="94"/>
        <v>0</v>
      </c>
      <c r="U376" s="39">
        <f t="shared" si="95"/>
        <v>15800</v>
      </c>
      <c r="V376" s="40">
        <v>2</v>
      </c>
      <c r="W376" s="251"/>
      <c r="Y376" s="26"/>
      <c r="Z376" s="219"/>
      <c r="AA376" s="219"/>
      <c r="AB376" s="218"/>
      <c r="AC376" s="218"/>
      <c r="AD376" s="218"/>
      <c r="AE376" s="218"/>
      <c r="AF376" s="218"/>
    </row>
    <row r="377" spans="1:32" hidden="1" x14ac:dyDescent="0.2">
      <c r="A377" s="249"/>
      <c r="B377" s="41" t="s">
        <v>442</v>
      </c>
      <c r="C377" s="42" t="s">
        <v>73</v>
      </c>
      <c r="D377" s="26"/>
      <c r="E377" s="54">
        <v>24447</v>
      </c>
      <c r="F377" s="28">
        <f t="shared" si="89"/>
        <v>22224.545454545452</v>
      </c>
      <c r="G377" s="388"/>
      <c r="H377" s="389"/>
      <c r="I377" s="30">
        <f t="shared" si="98"/>
        <v>0</v>
      </c>
      <c r="J377" s="31">
        <f t="shared" si="97"/>
        <v>0</v>
      </c>
      <c r="K377" s="30"/>
      <c r="L377" s="30"/>
      <c r="M377" s="32">
        <f t="shared" si="92"/>
        <v>0</v>
      </c>
      <c r="N377" s="33">
        <f t="shared" si="78"/>
        <v>0</v>
      </c>
      <c r="O377" s="238"/>
      <c r="P377" s="34"/>
      <c r="Q377" s="35">
        <f t="shared" si="85"/>
        <v>0</v>
      </c>
      <c r="R377" s="36">
        <f t="shared" si="93"/>
        <v>0</v>
      </c>
      <c r="S377" s="35">
        <f t="shared" si="96"/>
        <v>0</v>
      </c>
      <c r="T377" s="44">
        <f t="shared" si="94"/>
        <v>0</v>
      </c>
      <c r="U377" s="39">
        <f t="shared" si="95"/>
        <v>22200</v>
      </c>
      <c r="V377" s="40">
        <v>2</v>
      </c>
      <c r="W377" s="251"/>
      <c r="Y377" s="26"/>
      <c r="Z377" s="219"/>
      <c r="AA377" s="219"/>
      <c r="AB377" s="218"/>
      <c r="AC377" s="218"/>
      <c r="AD377" s="218"/>
      <c r="AE377" s="218"/>
      <c r="AF377" s="218"/>
    </row>
    <row r="378" spans="1:32" hidden="1" x14ac:dyDescent="0.2">
      <c r="A378" s="249"/>
      <c r="B378" s="41" t="s">
        <v>443</v>
      </c>
      <c r="C378" s="42" t="s">
        <v>73</v>
      </c>
      <c r="D378" s="26"/>
      <c r="E378" s="54">
        <v>15513</v>
      </c>
      <c r="F378" s="28">
        <f t="shared" si="89"/>
        <v>14102.727272727272</v>
      </c>
      <c r="G378" s="388"/>
      <c r="H378" s="389"/>
      <c r="I378" s="30">
        <f t="shared" si="98"/>
        <v>0</v>
      </c>
      <c r="J378" s="31">
        <f t="shared" si="97"/>
        <v>0</v>
      </c>
      <c r="K378" s="30"/>
      <c r="L378" s="30"/>
      <c r="M378" s="32">
        <f t="shared" si="92"/>
        <v>0</v>
      </c>
      <c r="N378" s="33">
        <f t="shared" si="78"/>
        <v>0</v>
      </c>
      <c r="O378" s="238"/>
      <c r="P378" s="34"/>
      <c r="Q378" s="35">
        <f t="shared" si="85"/>
        <v>0</v>
      </c>
      <c r="R378" s="36">
        <f t="shared" si="93"/>
        <v>0</v>
      </c>
      <c r="S378" s="35">
        <f t="shared" si="96"/>
        <v>0</v>
      </c>
      <c r="T378" s="44">
        <f t="shared" si="94"/>
        <v>0</v>
      </c>
      <c r="U378" s="39">
        <f t="shared" si="95"/>
        <v>14100</v>
      </c>
      <c r="V378" s="40">
        <v>2</v>
      </c>
      <c r="W378" s="251"/>
      <c r="Y378" s="26"/>
      <c r="Z378" s="219"/>
      <c r="AA378" s="219"/>
      <c r="AB378" s="218"/>
      <c r="AC378" s="218"/>
      <c r="AD378" s="218"/>
      <c r="AE378" s="218"/>
      <c r="AF378" s="218"/>
    </row>
    <row r="379" spans="1:32" hidden="1" x14ac:dyDescent="0.2">
      <c r="A379" s="249"/>
      <c r="B379" s="41" t="s">
        <v>444</v>
      </c>
      <c r="C379" s="42" t="s">
        <v>73</v>
      </c>
      <c r="D379" s="26"/>
      <c r="E379" s="54">
        <v>19735</v>
      </c>
      <c r="F379" s="28">
        <f t="shared" si="89"/>
        <v>17940.909090909088</v>
      </c>
      <c r="G379" s="388"/>
      <c r="H379" s="389"/>
      <c r="I379" s="30">
        <f t="shared" si="98"/>
        <v>0</v>
      </c>
      <c r="J379" s="31">
        <f t="shared" si="97"/>
        <v>0</v>
      </c>
      <c r="K379" s="30"/>
      <c r="L379" s="30"/>
      <c r="M379" s="32">
        <f t="shared" si="92"/>
        <v>0</v>
      </c>
      <c r="N379" s="33">
        <f t="shared" si="78"/>
        <v>0</v>
      </c>
      <c r="O379" s="238"/>
      <c r="P379" s="34"/>
      <c r="Q379" s="35">
        <f t="shared" si="85"/>
        <v>0</v>
      </c>
      <c r="R379" s="36">
        <f t="shared" si="93"/>
        <v>0</v>
      </c>
      <c r="S379" s="35">
        <f t="shared" si="96"/>
        <v>0</v>
      </c>
      <c r="T379" s="44">
        <f t="shared" si="94"/>
        <v>0</v>
      </c>
      <c r="U379" s="39">
        <f t="shared" si="95"/>
        <v>17900</v>
      </c>
      <c r="V379" s="40">
        <v>2</v>
      </c>
      <c r="W379" s="251"/>
      <c r="Y379" s="26"/>
      <c r="Z379" s="219"/>
      <c r="AA379" s="219"/>
      <c r="AB379" s="218"/>
      <c r="AC379" s="218"/>
      <c r="AD379" s="218"/>
      <c r="AE379" s="218"/>
      <c r="AF379" s="218"/>
    </row>
    <row r="380" spans="1:32" hidden="1" x14ac:dyDescent="0.2">
      <c r="A380" s="249"/>
      <c r="B380" s="41" t="s">
        <v>445</v>
      </c>
      <c r="C380" s="42" t="s">
        <v>73</v>
      </c>
      <c r="D380" s="26"/>
      <c r="E380" s="54">
        <v>23956</v>
      </c>
      <c r="F380" s="28">
        <f t="shared" si="89"/>
        <v>21778.181818181816</v>
      </c>
      <c r="G380" s="388"/>
      <c r="H380" s="389"/>
      <c r="I380" s="30">
        <f t="shared" si="98"/>
        <v>0</v>
      </c>
      <c r="J380" s="31">
        <f t="shared" si="97"/>
        <v>0</v>
      </c>
      <c r="K380" s="30"/>
      <c r="L380" s="30"/>
      <c r="M380" s="32">
        <f t="shared" si="92"/>
        <v>0</v>
      </c>
      <c r="N380" s="33">
        <f t="shared" si="78"/>
        <v>0</v>
      </c>
      <c r="O380" s="238"/>
      <c r="P380" s="34"/>
      <c r="Q380" s="35">
        <f t="shared" si="85"/>
        <v>0</v>
      </c>
      <c r="R380" s="36">
        <f t="shared" si="93"/>
        <v>0</v>
      </c>
      <c r="S380" s="35">
        <f t="shared" si="96"/>
        <v>0</v>
      </c>
      <c r="T380" s="44">
        <f t="shared" si="94"/>
        <v>0</v>
      </c>
      <c r="U380" s="39">
        <f t="shared" si="95"/>
        <v>21800</v>
      </c>
      <c r="V380" s="40">
        <v>2</v>
      </c>
      <c r="W380" s="251"/>
      <c r="Y380" s="26"/>
      <c r="Z380" s="219"/>
      <c r="AA380" s="219"/>
      <c r="AB380" s="218"/>
      <c r="AC380" s="218"/>
      <c r="AD380" s="218"/>
      <c r="AE380" s="218"/>
      <c r="AF380" s="218"/>
    </row>
    <row r="381" spans="1:32" hidden="1" x14ac:dyDescent="0.2">
      <c r="A381" s="249"/>
      <c r="B381" s="41" t="s">
        <v>446</v>
      </c>
      <c r="C381" s="42" t="s">
        <v>73</v>
      </c>
      <c r="D381" s="26"/>
      <c r="E381" s="54">
        <v>39273</v>
      </c>
      <c r="F381" s="28">
        <f t="shared" si="89"/>
        <v>35702.727272727272</v>
      </c>
      <c r="G381" s="388"/>
      <c r="H381" s="389"/>
      <c r="I381" s="30">
        <f t="shared" si="98"/>
        <v>0</v>
      </c>
      <c r="J381" s="31">
        <f t="shared" si="97"/>
        <v>0</v>
      </c>
      <c r="K381" s="30"/>
      <c r="L381" s="30"/>
      <c r="M381" s="32">
        <f t="shared" si="92"/>
        <v>0</v>
      </c>
      <c r="N381" s="33">
        <f t="shared" si="78"/>
        <v>0</v>
      </c>
      <c r="O381" s="238"/>
      <c r="P381" s="34"/>
      <c r="Q381" s="35">
        <f t="shared" si="85"/>
        <v>0</v>
      </c>
      <c r="R381" s="36">
        <f t="shared" si="93"/>
        <v>0</v>
      </c>
      <c r="S381" s="35">
        <f t="shared" si="96"/>
        <v>0</v>
      </c>
      <c r="T381" s="44">
        <f t="shared" si="94"/>
        <v>0</v>
      </c>
      <c r="U381" s="39">
        <f t="shared" si="95"/>
        <v>35700</v>
      </c>
      <c r="V381" s="40">
        <v>2</v>
      </c>
      <c r="W381" s="251"/>
      <c r="Y381" s="26"/>
      <c r="Z381" s="219"/>
      <c r="AA381" s="219"/>
      <c r="AB381" s="218"/>
      <c r="AC381" s="218"/>
      <c r="AD381" s="218"/>
      <c r="AE381" s="218"/>
      <c r="AF381" s="218"/>
    </row>
    <row r="382" spans="1:32" hidden="1" x14ac:dyDescent="0.2">
      <c r="A382" s="249"/>
      <c r="B382" s="41" t="s">
        <v>447</v>
      </c>
      <c r="C382" s="42" t="s">
        <v>73</v>
      </c>
      <c r="D382" s="26"/>
      <c r="E382" s="54">
        <v>22876</v>
      </c>
      <c r="F382" s="28">
        <f t="shared" si="89"/>
        <v>20796.363636363636</v>
      </c>
      <c r="G382" s="388"/>
      <c r="H382" s="389"/>
      <c r="I382" s="30">
        <f t="shared" si="98"/>
        <v>0</v>
      </c>
      <c r="J382" s="31">
        <f t="shared" si="97"/>
        <v>0</v>
      </c>
      <c r="K382" s="30"/>
      <c r="L382" s="30"/>
      <c r="M382" s="32">
        <f t="shared" si="92"/>
        <v>0</v>
      </c>
      <c r="N382" s="33">
        <f t="shared" si="78"/>
        <v>0</v>
      </c>
      <c r="O382" s="238"/>
      <c r="P382" s="34"/>
      <c r="Q382" s="35">
        <f t="shared" si="85"/>
        <v>0</v>
      </c>
      <c r="R382" s="36">
        <f t="shared" si="93"/>
        <v>0</v>
      </c>
      <c r="S382" s="35">
        <f t="shared" si="96"/>
        <v>0</v>
      </c>
      <c r="T382" s="44">
        <f t="shared" si="94"/>
        <v>0</v>
      </c>
      <c r="U382" s="39">
        <f t="shared" si="95"/>
        <v>20800</v>
      </c>
      <c r="V382" s="40">
        <v>2</v>
      </c>
      <c r="W382" s="251"/>
      <c r="Y382" s="26"/>
      <c r="Z382" s="219"/>
      <c r="AA382" s="219"/>
      <c r="AB382" s="218"/>
      <c r="AC382" s="218"/>
      <c r="AD382" s="218"/>
      <c r="AE382" s="218"/>
      <c r="AF382" s="218"/>
    </row>
    <row r="383" spans="1:32" hidden="1" x14ac:dyDescent="0.2">
      <c r="A383" s="249"/>
      <c r="B383" s="41" t="s">
        <v>448</v>
      </c>
      <c r="C383" s="42" t="s">
        <v>73</v>
      </c>
      <c r="D383" s="26"/>
      <c r="E383" s="54">
        <v>30633</v>
      </c>
      <c r="F383" s="28">
        <f t="shared" si="89"/>
        <v>27848.181818181816</v>
      </c>
      <c r="G383" s="388"/>
      <c r="H383" s="389"/>
      <c r="I383" s="30">
        <f t="shared" si="98"/>
        <v>0</v>
      </c>
      <c r="J383" s="31">
        <f t="shared" si="97"/>
        <v>0</v>
      </c>
      <c r="K383" s="30"/>
      <c r="L383" s="30"/>
      <c r="M383" s="32">
        <f t="shared" si="92"/>
        <v>0</v>
      </c>
      <c r="N383" s="33">
        <f t="shared" si="78"/>
        <v>0</v>
      </c>
      <c r="O383" s="238"/>
      <c r="P383" s="34"/>
      <c r="Q383" s="35">
        <f t="shared" si="85"/>
        <v>0</v>
      </c>
      <c r="R383" s="36">
        <f t="shared" si="93"/>
        <v>0</v>
      </c>
      <c r="S383" s="35">
        <f t="shared" si="96"/>
        <v>0</v>
      </c>
      <c r="T383" s="44">
        <f t="shared" si="94"/>
        <v>0</v>
      </c>
      <c r="U383" s="39">
        <f t="shared" si="95"/>
        <v>27800</v>
      </c>
      <c r="V383" s="40">
        <v>2</v>
      </c>
      <c r="W383" s="251"/>
      <c r="Y383" s="26"/>
      <c r="Z383" s="219"/>
      <c r="AA383" s="219"/>
      <c r="AB383" s="218"/>
      <c r="AC383" s="218"/>
      <c r="AD383" s="218"/>
      <c r="AE383" s="218"/>
      <c r="AF383" s="218"/>
    </row>
    <row r="384" spans="1:32" hidden="1" x14ac:dyDescent="0.2">
      <c r="A384" s="249"/>
      <c r="B384" s="41" t="s">
        <v>449</v>
      </c>
      <c r="C384" s="42" t="s">
        <v>73</v>
      </c>
      <c r="D384" s="26"/>
      <c r="E384" s="54">
        <v>35738</v>
      </c>
      <c r="F384" s="28">
        <f t="shared" si="89"/>
        <v>32489.090909090908</v>
      </c>
      <c r="G384" s="388"/>
      <c r="H384" s="389"/>
      <c r="I384" s="30">
        <f t="shared" si="98"/>
        <v>0</v>
      </c>
      <c r="J384" s="31">
        <f t="shared" si="97"/>
        <v>0</v>
      </c>
      <c r="K384" s="30"/>
      <c r="L384" s="30"/>
      <c r="M384" s="32">
        <f t="shared" si="92"/>
        <v>0</v>
      </c>
      <c r="N384" s="33">
        <f t="shared" si="78"/>
        <v>0</v>
      </c>
      <c r="O384" s="238"/>
      <c r="P384" s="34"/>
      <c r="Q384" s="35">
        <f t="shared" si="85"/>
        <v>0</v>
      </c>
      <c r="R384" s="36">
        <f t="shared" si="93"/>
        <v>0</v>
      </c>
      <c r="S384" s="35">
        <f t="shared" si="96"/>
        <v>0</v>
      </c>
      <c r="T384" s="44">
        <f t="shared" si="94"/>
        <v>0</v>
      </c>
      <c r="U384" s="39">
        <f t="shared" si="95"/>
        <v>32500</v>
      </c>
      <c r="V384" s="40">
        <v>2</v>
      </c>
      <c r="W384" s="251"/>
      <c r="Y384" s="26"/>
      <c r="Z384" s="219"/>
      <c r="AA384" s="219"/>
      <c r="AB384" s="218"/>
      <c r="AC384" s="218"/>
      <c r="AD384" s="218"/>
      <c r="AE384" s="218"/>
      <c r="AF384" s="218"/>
    </row>
    <row r="385" spans="1:32" hidden="1" x14ac:dyDescent="0.2">
      <c r="A385" s="249"/>
      <c r="B385" s="41" t="s">
        <v>450</v>
      </c>
      <c r="C385" s="42" t="s">
        <v>73</v>
      </c>
      <c r="D385" s="26"/>
      <c r="E385" s="54">
        <v>43298</v>
      </c>
      <c r="F385" s="28">
        <f t="shared" si="89"/>
        <v>39361.818181818177</v>
      </c>
      <c r="G385" s="388"/>
      <c r="H385" s="389"/>
      <c r="I385" s="30">
        <f t="shared" si="98"/>
        <v>0</v>
      </c>
      <c r="J385" s="31">
        <f t="shared" si="97"/>
        <v>0</v>
      </c>
      <c r="K385" s="30"/>
      <c r="L385" s="30"/>
      <c r="M385" s="32">
        <f t="shared" si="92"/>
        <v>0</v>
      </c>
      <c r="N385" s="33">
        <f t="shared" si="78"/>
        <v>0</v>
      </c>
      <c r="O385" s="238"/>
      <c r="P385" s="34"/>
      <c r="Q385" s="35">
        <f t="shared" si="85"/>
        <v>0</v>
      </c>
      <c r="R385" s="36">
        <f t="shared" si="93"/>
        <v>0</v>
      </c>
      <c r="S385" s="35">
        <f t="shared" si="96"/>
        <v>0</v>
      </c>
      <c r="T385" s="44">
        <f t="shared" si="94"/>
        <v>0</v>
      </c>
      <c r="U385" s="39">
        <f t="shared" si="95"/>
        <v>39400</v>
      </c>
      <c r="V385" s="40">
        <v>2</v>
      </c>
      <c r="W385" s="251"/>
      <c r="Y385" s="26"/>
      <c r="Z385" s="219"/>
      <c r="AA385" s="219"/>
      <c r="AB385" s="218"/>
      <c r="AC385" s="218"/>
      <c r="AD385" s="218"/>
      <c r="AE385" s="218"/>
      <c r="AF385" s="218"/>
    </row>
    <row r="386" spans="1:32" hidden="1" x14ac:dyDescent="0.2">
      <c r="A386" s="249"/>
      <c r="B386" s="41" t="s">
        <v>451</v>
      </c>
      <c r="C386" s="42" t="s">
        <v>73</v>
      </c>
      <c r="D386" s="26"/>
      <c r="E386" s="54">
        <v>44575</v>
      </c>
      <c r="F386" s="28">
        <f t="shared" si="89"/>
        <v>40522.727272727272</v>
      </c>
      <c r="G386" s="388"/>
      <c r="H386" s="389"/>
      <c r="I386" s="30">
        <f t="shared" si="98"/>
        <v>0</v>
      </c>
      <c r="J386" s="31">
        <f t="shared" si="97"/>
        <v>0</v>
      </c>
      <c r="K386" s="30"/>
      <c r="L386" s="30"/>
      <c r="M386" s="32">
        <f t="shared" si="92"/>
        <v>0</v>
      </c>
      <c r="N386" s="33">
        <f t="shared" si="78"/>
        <v>0</v>
      </c>
      <c r="O386" s="238"/>
      <c r="P386" s="34"/>
      <c r="Q386" s="35">
        <f t="shared" si="85"/>
        <v>0</v>
      </c>
      <c r="R386" s="36">
        <f t="shared" si="93"/>
        <v>0</v>
      </c>
      <c r="S386" s="35">
        <f t="shared" si="96"/>
        <v>0</v>
      </c>
      <c r="T386" s="44">
        <f t="shared" si="94"/>
        <v>0</v>
      </c>
      <c r="U386" s="39">
        <f t="shared" si="95"/>
        <v>40500</v>
      </c>
      <c r="V386" s="40">
        <v>2</v>
      </c>
      <c r="W386" s="251"/>
      <c r="Y386" s="26"/>
      <c r="Z386" s="219"/>
      <c r="AA386" s="219"/>
      <c r="AB386" s="218"/>
      <c r="AC386" s="218"/>
      <c r="AD386" s="218"/>
      <c r="AE386" s="218"/>
      <c r="AF386" s="218"/>
    </row>
    <row r="387" spans="1:32" hidden="1" x14ac:dyDescent="0.2">
      <c r="A387" s="249"/>
      <c r="B387" s="41" t="s">
        <v>452</v>
      </c>
      <c r="C387" s="42" t="s">
        <v>73</v>
      </c>
      <c r="D387" s="26"/>
      <c r="E387" s="54">
        <v>54589</v>
      </c>
      <c r="F387" s="28">
        <f t="shared" si="89"/>
        <v>49626.363636363632</v>
      </c>
      <c r="G387" s="388"/>
      <c r="H387" s="389"/>
      <c r="I387" s="30">
        <f t="shared" si="98"/>
        <v>0</v>
      </c>
      <c r="J387" s="31">
        <f t="shared" si="97"/>
        <v>0</v>
      </c>
      <c r="K387" s="30"/>
      <c r="L387" s="30"/>
      <c r="M387" s="32">
        <f t="shared" si="92"/>
        <v>0</v>
      </c>
      <c r="N387" s="33">
        <f t="shared" si="78"/>
        <v>0</v>
      </c>
      <c r="O387" s="238"/>
      <c r="P387" s="34"/>
      <c r="Q387" s="35">
        <f t="shared" si="85"/>
        <v>0</v>
      </c>
      <c r="R387" s="36">
        <f t="shared" si="93"/>
        <v>0</v>
      </c>
      <c r="S387" s="35">
        <f t="shared" si="96"/>
        <v>0</v>
      </c>
      <c r="T387" s="44">
        <f t="shared" si="94"/>
        <v>0</v>
      </c>
      <c r="U387" s="39">
        <f t="shared" si="95"/>
        <v>49600</v>
      </c>
      <c r="V387" s="40">
        <v>2</v>
      </c>
      <c r="W387" s="251"/>
      <c r="Y387" s="26"/>
      <c r="Z387" s="219"/>
      <c r="AA387" s="219"/>
      <c r="AB387" s="218"/>
      <c r="AC387" s="218"/>
      <c r="AD387" s="218"/>
      <c r="AE387" s="218"/>
      <c r="AF387" s="218"/>
    </row>
    <row r="388" spans="1:32" hidden="1" x14ac:dyDescent="0.2">
      <c r="A388" s="249"/>
      <c r="B388" s="41" t="s">
        <v>453</v>
      </c>
      <c r="C388" s="42" t="s">
        <v>73</v>
      </c>
      <c r="D388" s="26"/>
      <c r="E388" s="54">
        <v>36229</v>
      </c>
      <c r="F388" s="28">
        <f t="shared" si="89"/>
        <v>32935.454545454544</v>
      </c>
      <c r="G388" s="388"/>
      <c r="H388" s="389"/>
      <c r="I388" s="30">
        <f t="shared" si="98"/>
        <v>0</v>
      </c>
      <c r="J388" s="31">
        <f t="shared" si="97"/>
        <v>0</v>
      </c>
      <c r="K388" s="30"/>
      <c r="L388" s="30"/>
      <c r="M388" s="32">
        <f t="shared" si="92"/>
        <v>0</v>
      </c>
      <c r="N388" s="33">
        <f t="shared" si="78"/>
        <v>0</v>
      </c>
      <c r="O388" s="238"/>
      <c r="P388" s="34"/>
      <c r="Q388" s="35">
        <f t="shared" si="85"/>
        <v>0</v>
      </c>
      <c r="R388" s="36">
        <f t="shared" si="93"/>
        <v>0</v>
      </c>
      <c r="S388" s="35">
        <f t="shared" si="96"/>
        <v>0</v>
      </c>
      <c r="T388" s="44">
        <f t="shared" si="94"/>
        <v>0</v>
      </c>
      <c r="U388" s="39">
        <f t="shared" si="95"/>
        <v>32900</v>
      </c>
      <c r="V388" s="40">
        <v>2</v>
      </c>
      <c r="W388" s="251"/>
      <c r="Y388" s="26"/>
      <c r="Z388" s="219"/>
      <c r="AA388" s="219"/>
      <c r="AB388" s="218"/>
      <c r="AC388" s="218"/>
      <c r="AD388" s="218"/>
      <c r="AE388" s="218"/>
      <c r="AF388" s="218"/>
    </row>
    <row r="389" spans="1:32" hidden="1" x14ac:dyDescent="0.2">
      <c r="A389" s="249"/>
      <c r="B389" s="41" t="s">
        <v>454</v>
      </c>
      <c r="C389" s="42" t="s">
        <v>73</v>
      </c>
      <c r="D389" s="26"/>
      <c r="E389" s="54">
        <v>52527</v>
      </c>
      <c r="F389" s="28">
        <f t="shared" si="89"/>
        <v>47751.818181818177</v>
      </c>
      <c r="G389" s="388"/>
      <c r="H389" s="389"/>
      <c r="I389" s="30">
        <f t="shared" si="98"/>
        <v>0</v>
      </c>
      <c r="J389" s="31">
        <f t="shared" si="97"/>
        <v>0</v>
      </c>
      <c r="K389" s="30"/>
      <c r="L389" s="30"/>
      <c r="M389" s="32">
        <f t="shared" si="92"/>
        <v>0</v>
      </c>
      <c r="N389" s="33">
        <f t="shared" si="78"/>
        <v>0</v>
      </c>
      <c r="O389" s="238"/>
      <c r="P389" s="34"/>
      <c r="Q389" s="35">
        <f t="shared" si="85"/>
        <v>0</v>
      </c>
      <c r="R389" s="36">
        <f t="shared" si="93"/>
        <v>0</v>
      </c>
      <c r="S389" s="35">
        <f t="shared" si="96"/>
        <v>0</v>
      </c>
      <c r="T389" s="44">
        <f t="shared" si="94"/>
        <v>0</v>
      </c>
      <c r="U389" s="39">
        <f t="shared" si="95"/>
        <v>47800</v>
      </c>
      <c r="V389" s="40">
        <v>2</v>
      </c>
      <c r="W389" s="251"/>
      <c r="Y389" s="26"/>
      <c r="Z389" s="219"/>
      <c r="AA389" s="219"/>
      <c r="AB389" s="218"/>
      <c r="AC389" s="218"/>
      <c r="AD389" s="218"/>
      <c r="AE389" s="218"/>
      <c r="AF389" s="218"/>
    </row>
    <row r="390" spans="1:32" hidden="1" x14ac:dyDescent="0.2">
      <c r="A390" s="249"/>
      <c r="B390" s="41" t="s">
        <v>455</v>
      </c>
      <c r="C390" s="42" t="s">
        <v>73</v>
      </c>
      <c r="D390" s="26"/>
      <c r="E390" s="54">
        <v>63425</v>
      </c>
      <c r="F390" s="28">
        <f t="shared" si="89"/>
        <v>57659.090909090904</v>
      </c>
      <c r="G390" s="388"/>
      <c r="H390" s="389"/>
      <c r="I390" s="30">
        <f t="shared" si="98"/>
        <v>0</v>
      </c>
      <c r="J390" s="31">
        <f t="shared" si="97"/>
        <v>0</v>
      </c>
      <c r="K390" s="30"/>
      <c r="L390" s="30"/>
      <c r="M390" s="32">
        <f t="shared" si="92"/>
        <v>0</v>
      </c>
      <c r="N390" s="33">
        <f t="shared" si="78"/>
        <v>0</v>
      </c>
      <c r="O390" s="238"/>
      <c r="P390" s="34"/>
      <c r="Q390" s="35">
        <f t="shared" si="85"/>
        <v>0</v>
      </c>
      <c r="R390" s="36">
        <f t="shared" si="93"/>
        <v>0</v>
      </c>
      <c r="S390" s="35">
        <f t="shared" si="96"/>
        <v>0</v>
      </c>
      <c r="T390" s="44">
        <f t="shared" si="94"/>
        <v>0</v>
      </c>
      <c r="U390" s="39">
        <f t="shared" si="95"/>
        <v>57700</v>
      </c>
      <c r="V390" s="40">
        <v>2</v>
      </c>
      <c r="W390" s="251"/>
      <c r="Y390" s="26"/>
      <c r="Z390" s="219"/>
      <c r="AA390" s="219"/>
      <c r="AB390" s="218"/>
      <c r="AC390" s="218"/>
      <c r="AD390" s="218"/>
      <c r="AE390" s="218"/>
      <c r="AF390" s="218"/>
    </row>
    <row r="391" spans="1:32" hidden="1" x14ac:dyDescent="0.2">
      <c r="A391" s="249"/>
      <c r="B391" s="41" t="s">
        <v>456</v>
      </c>
      <c r="C391" s="42" t="s">
        <v>73</v>
      </c>
      <c r="D391" s="26"/>
      <c r="E391" s="54">
        <v>93567</v>
      </c>
      <c r="F391" s="28">
        <f t="shared" si="89"/>
        <v>85060.909090909088</v>
      </c>
      <c r="G391" s="388"/>
      <c r="H391" s="389"/>
      <c r="I391" s="30">
        <f t="shared" si="98"/>
        <v>0</v>
      </c>
      <c r="J391" s="31">
        <f t="shared" si="97"/>
        <v>0</v>
      </c>
      <c r="K391" s="30"/>
      <c r="L391" s="30"/>
      <c r="M391" s="32">
        <f t="shared" si="92"/>
        <v>0</v>
      </c>
      <c r="N391" s="33">
        <f t="shared" si="78"/>
        <v>0</v>
      </c>
      <c r="O391" s="238"/>
      <c r="P391" s="34"/>
      <c r="Q391" s="35">
        <f t="shared" si="85"/>
        <v>0</v>
      </c>
      <c r="R391" s="36">
        <f t="shared" si="93"/>
        <v>0</v>
      </c>
      <c r="S391" s="35">
        <f t="shared" si="96"/>
        <v>0</v>
      </c>
      <c r="T391" s="44">
        <f t="shared" si="94"/>
        <v>0</v>
      </c>
      <c r="U391" s="39">
        <f t="shared" si="95"/>
        <v>85100</v>
      </c>
      <c r="V391" s="40">
        <v>2</v>
      </c>
      <c r="W391" s="251"/>
      <c r="Y391" s="26"/>
      <c r="Z391" s="219"/>
      <c r="AA391" s="219"/>
      <c r="AB391" s="218"/>
      <c r="AC391" s="218"/>
      <c r="AD391" s="218"/>
      <c r="AE391" s="218"/>
      <c r="AF391" s="218"/>
    </row>
    <row r="392" spans="1:32" hidden="1" x14ac:dyDescent="0.2">
      <c r="A392" s="249"/>
      <c r="B392" s="41" t="s">
        <v>457</v>
      </c>
      <c r="C392" s="42" t="s">
        <v>73</v>
      </c>
      <c r="D392" s="26"/>
      <c r="E392" s="54">
        <v>68335</v>
      </c>
      <c r="F392" s="28">
        <f t="shared" si="89"/>
        <v>62122.727272727265</v>
      </c>
      <c r="G392" s="388"/>
      <c r="H392" s="389"/>
      <c r="I392" s="30">
        <f t="shared" si="98"/>
        <v>0</v>
      </c>
      <c r="J392" s="31">
        <f t="shared" si="97"/>
        <v>0</v>
      </c>
      <c r="K392" s="30"/>
      <c r="L392" s="30"/>
      <c r="M392" s="32">
        <f t="shared" si="92"/>
        <v>0</v>
      </c>
      <c r="N392" s="33">
        <f t="shared" si="78"/>
        <v>0</v>
      </c>
      <c r="O392" s="238"/>
      <c r="P392" s="34"/>
      <c r="Q392" s="35">
        <f t="shared" si="85"/>
        <v>0</v>
      </c>
      <c r="R392" s="36">
        <f t="shared" si="93"/>
        <v>0</v>
      </c>
      <c r="S392" s="35">
        <f t="shared" si="96"/>
        <v>0</v>
      </c>
      <c r="T392" s="44">
        <f t="shared" si="94"/>
        <v>0</v>
      </c>
      <c r="U392" s="39">
        <f t="shared" si="95"/>
        <v>62100</v>
      </c>
      <c r="V392" s="40">
        <v>2</v>
      </c>
      <c r="W392" s="251"/>
      <c r="Y392" s="26"/>
      <c r="Z392" s="219"/>
      <c r="AA392" s="219"/>
      <c r="AB392" s="218"/>
      <c r="AC392" s="218"/>
      <c r="AD392" s="218"/>
      <c r="AE392" s="218"/>
      <c r="AF392" s="218"/>
    </row>
    <row r="393" spans="1:32" hidden="1" x14ac:dyDescent="0.2">
      <c r="A393" s="249"/>
      <c r="B393" s="41" t="s">
        <v>458</v>
      </c>
      <c r="C393" s="42" t="s">
        <v>73</v>
      </c>
      <c r="D393" s="26"/>
      <c r="E393" s="54">
        <v>77956</v>
      </c>
      <c r="F393" s="28">
        <f t="shared" si="89"/>
        <v>70869.090909090897</v>
      </c>
      <c r="G393" s="388"/>
      <c r="H393" s="389"/>
      <c r="I393" s="30">
        <f t="shared" si="98"/>
        <v>0</v>
      </c>
      <c r="J393" s="31">
        <f t="shared" si="97"/>
        <v>0</v>
      </c>
      <c r="K393" s="30"/>
      <c r="L393" s="30"/>
      <c r="M393" s="32">
        <f t="shared" si="92"/>
        <v>0</v>
      </c>
      <c r="N393" s="33">
        <f t="shared" si="78"/>
        <v>0</v>
      </c>
      <c r="O393" s="238"/>
      <c r="P393" s="34"/>
      <c r="Q393" s="35">
        <f t="shared" si="85"/>
        <v>0</v>
      </c>
      <c r="R393" s="36">
        <f t="shared" si="93"/>
        <v>0</v>
      </c>
      <c r="S393" s="35">
        <f t="shared" si="96"/>
        <v>0</v>
      </c>
      <c r="T393" s="44">
        <f t="shared" si="94"/>
        <v>0</v>
      </c>
      <c r="U393" s="39">
        <f t="shared" si="95"/>
        <v>70900</v>
      </c>
      <c r="V393" s="40">
        <v>2</v>
      </c>
      <c r="W393" s="251"/>
      <c r="Y393" s="26"/>
      <c r="Z393" s="219"/>
      <c r="AA393" s="219"/>
      <c r="AB393" s="218"/>
      <c r="AC393" s="218"/>
      <c r="AD393" s="218"/>
      <c r="AE393" s="218"/>
      <c r="AF393" s="218"/>
    </row>
    <row r="394" spans="1:32" hidden="1" x14ac:dyDescent="0.2">
      <c r="A394" s="249"/>
      <c r="B394" s="41" t="s">
        <v>459</v>
      </c>
      <c r="C394" s="42" t="s">
        <v>73</v>
      </c>
      <c r="D394" s="26"/>
      <c r="E394" s="54">
        <v>120175</v>
      </c>
      <c r="F394" s="28">
        <f t="shared" ref="F394:F457" si="99">E394/1.1</f>
        <v>109249.99999999999</v>
      </c>
      <c r="G394" s="388"/>
      <c r="H394" s="389"/>
      <c r="I394" s="30">
        <f t="shared" si="98"/>
        <v>0</v>
      </c>
      <c r="J394" s="31">
        <f t="shared" si="97"/>
        <v>0</v>
      </c>
      <c r="K394" s="30"/>
      <c r="L394" s="30"/>
      <c r="M394" s="32">
        <f t="shared" si="92"/>
        <v>0</v>
      </c>
      <c r="N394" s="33">
        <f t="shared" si="78"/>
        <v>0</v>
      </c>
      <c r="O394" s="238"/>
      <c r="P394" s="34"/>
      <c r="Q394" s="35">
        <f t="shared" si="85"/>
        <v>0</v>
      </c>
      <c r="R394" s="36">
        <f t="shared" si="93"/>
        <v>0</v>
      </c>
      <c r="S394" s="35">
        <f t="shared" si="96"/>
        <v>0</v>
      </c>
      <c r="T394" s="44">
        <f t="shared" si="94"/>
        <v>0</v>
      </c>
      <c r="U394" s="39">
        <f t="shared" si="95"/>
        <v>109300</v>
      </c>
      <c r="V394" s="40">
        <v>2</v>
      </c>
      <c r="W394" s="251"/>
      <c r="Y394" s="26"/>
      <c r="Z394" s="219"/>
      <c r="AA394" s="219"/>
      <c r="AB394" s="218"/>
      <c r="AC394" s="218"/>
      <c r="AD394" s="218"/>
      <c r="AE394" s="218"/>
      <c r="AF394" s="218"/>
    </row>
    <row r="395" spans="1:32" hidden="1" x14ac:dyDescent="0.2">
      <c r="A395" s="249"/>
      <c r="B395" s="41" t="s">
        <v>460</v>
      </c>
      <c r="C395" s="42" t="s">
        <v>73</v>
      </c>
      <c r="D395" s="26"/>
      <c r="E395" s="54">
        <v>159545</v>
      </c>
      <c r="F395" s="28">
        <f t="shared" si="99"/>
        <v>145040.90909090909</v>
      </c>
      <c r="G395" s="388"/>
      <c r="H395" s="389"/>
      <c r="I395" s="30">
        <f t="shared" si="98"/>
        <v>0</v>
      </c>
      <c r="J395" s="31">
        <f t="shared" si="97"/>
        <v>0</v>
      </c>
      <c r="K395" s="30"/>
      <c r="L395" s="30"/>
      <c r="M395" s="32">
        <f t="shared" si="92"/>
        <v>0</v>
      </c>
      <c r="N395" s="33">
        <f t="shared" si="78"/>
        <v>0</v>
      </c>
      <c r="O395" s="238"/>
      <c r="P395" s="34"/>
      <c r="Q395" s="35">
        <f t="shared" si="85"/>
        <v>0</v>
      </c>
      <c r="R395" s="36">
        <f t="shared" si="93"/>
        <v>0</v>
      </c>
      <c r="S395" s="35">
        <f t="shared" si="96"/>
        <v>0</v>
      </c>
      <c r="T395" s="44">
        <f t="shared" si="94"/>
        <v>0</v>
      </c>
      <c r="U395" s="39">
        <f t="shared" si="95"/>
        <v>145000</v>
      </c>
      <c r="V395" s="40">
        <v>2</v>
      </c>
      <c r="W395" s="251"/>
      <c r="Y395" s="26"/>
      <c r="Z395" s="219"/>
      <c r="AA395" s="219"/>
      <c r="AB395" s="218"/>
      <c r="AC395" s="218"/>
      <c r="AD395" s="218"/>
      <c r="AE395" s="218"/>
      <c r="AF395" s="218"/>
    </row>
    <row r="396" spans="1:32" hidden="1" x14ac:dyDescent="0.2">
      <c r="A396" s="249"/>
      <c r="B396" s="41" t="s">
        <v>461</v>
      </c>
      <c r="C396" s="42" t="s">
        <v>73</v>
      </c>
      <c r="D396" s="26"/>
      <c r="E396" s="54">
        <v>101716</v>
      </c>
      <c r="F396" s="28">
        <f t="shared" si="99"/>
        <v>92469.090909090897</v>
      </c>
      <c r="G396" s="388"/>
      <c r="H396" s="389"/>
      <c r="I396" s="30">
        <f t="shared" si="98"/>
        <v>0</v>
      </c>
      <c r="J396" s="31">
        <f t="shared" si="97"/>
        <v>0</v>
      </c>
      <c r="K396" s="30"/>
      <c r="L396" s="30"/>
      <c r="M396" s="32">
        <f t="shared" si="92"/>
        <v>0</v>
      </c>
      <c r="N396" s="33">
        <f t="shared" si="78"/>
        <v>0</v>
      </c>
      <c r="O396" s="238"/>
      <c r="P396" s="34"/>
      <c r="Q396" s="35">
        <f t="shared" si="85"/>
        <v>0</v>
      </c>
      <c r="R396" s="36">
        <f t="shared" si="93"/>
        <v>0</v>
      </c>
      <c r="S396" s="35">
        <f t="shared" si="96"/>
        <v>0</v>
      </c>
      <c r="T396" s="44">
        <f t="shared" si="94"/>
        <v>0</v>
      </c>
      <c r="U396" s="39">
        <f t="shared" si="95"/>
        <v>92500</v>
      </c>
      <c r="V396" s="40">
        <v>2</v>
      </c>
      <c r="W396" s="251"/>
      <c r="Y396" s="26"/>
      <c r="Z396" s="219"/>
      <c r="AA396" s="219"/>
      <c r="AB396" s="218"/>
      <c r="AC396" s="218"/>
      <c r="AD396" s="218"/>
      <c r="AE396" s="218"/>
      <c r="AF396" s="218"/>
    </row>
    <row r="397" spans="1:32" hidden="1" x14ac:dyDescent="0.2">
      <c r="A397" s="249"/>
      <c r="B397" s="41" t="s">
        <v>462</v>
      </c>
      <c r="C397" s="42" t="s">
        <v>73</v>
      </c>
      <c r="D397" s="26"/>
      <c r="E397" s="54">
        <v>162295</v>
      </c>
      <c r="F397" s="28">
        <f t="shared" si="99"/>
        <v>147540.90909090909</v>
      </c>
      <c r="G397" s="388"/>
      <c r="H397" s="389"/>
      <c r="I397" s="30">
        <f t="shared" si="98"/>
        <v>0</v>
      </c>
      <c r="J397" s="31">
        <f t="shared" si="97"/>
        <v>0</v>
      </c>
      <c r="K397" s="30"/>
      <c r="L397" s="30"/>
      <c r="M397" s="32">
        <f t="shared" si="92"/>
        <v>0</v>
      </c>
      <c r="N397" s="33">
        <f t="shared" si="78"/>
        <v>0</v>
      </c>
      <c r="O397" s="238"/>
      <c r="P397" s="34"/>
      <c r="Q397" s="35">
        <f t="shared" si="85"/>
        <v>0</v>
      </c>
      <c r="R397" s="36">
        <f t="shared" si="93"/>
        <v>0</v>
      </c>
      <c r="S397" s="35">
        <f t="shared" si="96"/>
        <v>0</v>
      </c>
      <c r="T397" s="44">
        <f t="shared" si="94"/>
        <v>0</v>
      </c>
      <c r="U397" s="39">
        <f t="shared" si="95"/>
        <v>147500</v>
      </c>
      <c r="V397" s="40">
        <v>2</v>
      </c>
      <c r="W397" s="251"/>
      <c r="Y397" s="26"/>
      <c r="Z397" s="219"/>
      <c r="AA397" s="219"/>
      <c r="AB397" s="218"/>
      <c r="AC397" s="218"/>
      <c r="AD397" s="218"/>
      <c r="AE397" s="218"/>
      <c r="AF397" s="218"/>
    </row>
    <row r="398" spans="1:32" hidden="1" x14ac:dyDescent="0.2">
      <c r="A398" s="249"/>
      <c r="B398" s="41" t="s">
        <v>463</v>
      </c>
      <c r="C398" s="42" t="s">
        <v>73</v>
      </c>
      <c r="D398" s="26"/>
      <c r="E398" s="54">
        <v>178789</v>
      </c>
      <c r="F398" s="28">
        <f t="shared" si="99"/>
        <v>162535.45454545453</v>
      </c>
      <c r="G398" s="388"/>
      <c r="H398" s="389"/>
      <c r="I398" s="30">
        <f t="shared" si="98"/>
        <v>0</v>
      </c>
      <c r="J398" s="31">
        <f t="shared" si="97"/>
        <v>0</v>
      </c>
      <c r="K398" s="30"/>
      <c r="L398" s="30"/>
      <c r="M398" s="32">
        <f t="shared" si="92"/>
        <v>0</v>
      </c>
      <c r="N398" s="33">
        <f t="shared" si="78"/>
        <v>0</v>
      </c>
      <c r="O398" s="238"/>
      <c r="P398" s="34"/>
      <c r="Q398" s="35">
        <f t="shared" si="85"/>
        <v>0</v>
      </c>
      <c r="R398" s="36">
        <f t="shared" si="93"/>
        <v>0</v>
      </c>
      <c r="S398" s="35">
        <f t="shared" si="96"/>
        <v>0</v>
      </c>
      <c r="T398" s="44">
        <f t="shared" si="94"/>
        <v>0</v>
      </c>
      <c r="U398" s="39">
        <f t="shared" si="95"/>
        <v>162500</v>
      </c>
      <c r="V398" s="40">
        <v>2</v>
      </c>
      <c r="W398" s="251"/>
      <c r="Y398" s="26"/>
      <c r="Z398" s="219"/>
      <c r="AA398" s="219"/>
      <c r="AB398" s="218"/>
      <c r="AC398" s="218"/>
      <c r="AD398" s="218"/>
      <c r="AE398" s="218"/>
      <c r="AF398" s="218"/>
    </row>
    <row r="399" spans="1:32" hidden="1" x14ac:dyDescent="0.2">
      <c r="A399" s="249"/>
      <c r="B399" s="41" t="s">
        <v>464</v>
      </c>
      <c r="C399" s="42" t="s">
        <v>73</v>
      </c>
      <c r="D399" s="26"/>
      <c r="E399" s="54">
        <v>200389</v>
      </c>
      <c r="F399" s="28">
        <f t="shared" si="99"/>
        <v>182171.81818181818</v>
      </c>
      <c r="G399" s="388"/>
      <c r="H399" s="389"/>
      <c r="I399" s="30">
        <f t="shared" si="98"/>
        <v>0</v>
      </c>
      <c r="J399" s="31">
        <f t="shared" si="97"/>
        <v>0</v>
      </c>
      <c r="K399" s="30"/>
      <c r="L399" s="30"/>
      <c r="M399" s="32">
        <f t="shared" si="92"/>
        <v>0</v>
      </c>
      <c r="N399" s="33">
        <f t="shared" si="78"/>
        <v>0</v>
      </c>
      <c r="O399" s="238"/>
      <c r="P399" s="34"/>
      <c r="Q399" s="35">
        <f t="shared" si="85"/>
        <v>0</v>
      </c>
      <c r="R399" s="36">
        <f t="shared" si="93"/>
        <v>0</v>
      </c>
      <c r="S399" s="35">
        <f t="shared" si="96"/>
        <v>0</v>
      </c>
      <c r="T399" s="44">
        <f t="shared" si="94"/>
        <v>0</v>
      </c>
      <c r="U399" s="39">
        <f t="shared" si="95"/>
        <v>182200</v>
      </c>
      <c r="V399" s="40">
        <v>2</v>
      </c>
      <c r="W399" s="251"/>
      <c r="Y399" s="26"/>
      <c r="Z399" s="219"/>
      <c r="AA399" s="219"/>
      <c r="AB399" s="218"/>
      <c r="AC399" s="218"/>
      <c r="AD399" s="218"/>
      <c r="AE399" s="218"/>
      <c r="AF399" s="218"/>
    </row>
    <row r="400" spans="1:32" hidden="1" x14ac:dyDescent="0.2">
      <c r="A400" s="249"/>
      <c r="B400" s="41" t="s">
        <v>465</v>
      </c>
      <c r="C400" s="42" t="s">
        <v>73</v>
      </c>
      <c r="D400" s="26"/>
      <c r="E400" s="54">
        <v>234851</v>
      </c>
      <c r="F400" s="28">
        <f t="shared" si="99"/>
        <v>213500.90909090906</v>
      </c>
      <c r="G400" s="388"/>
      <c r="H400" s="389"/>
      <c r="I400" s="30">
        <f t="shared" si="98"/>
        <v>0</v>
      </c>
      <c r="J400" s="31">
        <f t="shared" si="97"/>
        <v>0</v>
      </c>
      <c r="K400" s="30"/>
      <c r="L400" s="30"/>
      <c r="M400" s="32">
        <f t="shared" si="92"/>
        <v>0</v>
      </c>
      <c r="N400" s="33">
        <f t="shared" si="78"/>
        <v>0</v>
      </c>
      <c r="O400" s="238"/>
      <c r="P400" s="34"/>
      <c r="Q400" s="35">
        <f t="shared" si="85"/>
        <v>0</v>
      </c>
      <c r="R400" s="36">
        <f t="shared" si="93"/>
        <v>0</v>
      </c>
      <c r="S400" s="35">
        <f t="shared" si="96"/>
        <v>0</v>
      </c>
      <c r="T400" s="44">
        <f t="shared" si="94"/>
        <v>0</v>
      </c>
      <c r="U400" s="39">
        <f t="shared" si="95"/>
        <v>213500</v>
      </c>
      <c r="V400" s="40">
        <v>2</v>
      </c>
      <c r="W400" s="251"/>
      <c r="Y400" s="26"/>
      <c r="Z400" s="219"/>
      <c r="AA400" s="219"/>
      <c r="AB400" s="218"/>
      <c r="AC400" s="218"/>
      <c r="AD400" s="218"/>
      <c r="AE400" s="218"/>
      <c r="AF400" s="218"/>
    </row>
    <row r="401" spans="1:32" hidden="1" x14ac:dyDescent="0.2">
      <c r="A401" s="249"/>
      <c r="B401" s="41" t="s">
        <v>466</v>
      </c>
      <c r="C401" s="42" t="s">
        <v>73</v>
      </c>
      <c r="D401" s="26"/>
      <c r="E401" s="54">
        <v>310353</v>
      </c>
      <c r="F401" s="28">
        <f t="shared" si="99"/>
        <v>282139.09090909088</v>
      </c>
      <c r="G401" s="388"/>
      <c r="H401" s="389"/>
      <c r="I401" s="30">
        <f t="shared" si="98"/>
        <v>0</v>
      </c>
      <c r="J401" s="31">
        <f t="shared" si="97"/>
        <v>0</v>
      </c>
      <c r="K401" s="30"/>
      <c r="L401" s="30"/>
      <c r="M401" s="32">
        <f t="shared" si="92"/>
        <v>0</v>
      </c>
      <c r="N401" s="33">
        <f t="shared" si="78"/>
        <v>0</v>
      </c>
      <c r="O401" s="238"/>
      <c r="P401" s="34"/>
      <c r="Q401" s="35">
        <f t="shared" si="85"/>
        <v>0</v>
      </c>
      <c r="R401" s="36">
        <f t="shared" si="93"/>
        <v>0</v>
      </c>
      <c r="S401" s="35">
        <f t="shared" si="96"/>
        <v>0</v>
      </c>
      <c r="T401" s="44">
        <f t="shared" si="94"/>
        <v>0</v>
      </c>
      <c r="U401" s="39">
        <f>ROUND((F401+M401+Q401+T401),-2)</f>
        <v>282100</v>
      </c>
      <c r="V401" s="40">
        <v>2</v>
      </c>
      <c r="W401" s="251"/>
      <c r="Y401" s="26"/>
      <c r="Z401" s="219"/>
      <c r="AA401" s="219"/>
      <c r="AB401" s="218"/>
      <c r="AC401" s="218"/>
      <c r="AD401" s="218"/>
      <c r="AE401" s="218"/>
      <c r="AF401" s="218"/>
    </row>
    <row r="402" spans="1:32" hidden="1" x14ac:dyDescent="0.2">
      <c r="A402" s="249"/>
      <c r="B402" s="41" t="s">
        <v>467</v>
      </c>
      <c r="C402" s="42" t="s">
        <v>73</v>
      </c>
      <c r="D402" s="26"/>
      <c r="E402" s="54">
        <v>372993</v>
      </c>
      <c r="F402" s="28">
        <f t="shared" si="99"/>
        <v>339084.54545454541</v>
      </c>
      <c r="G402" s="388"/>
      <c r="H402" s="389"/>
      <c r="I402" s="30">
        <f t="shared" si="98"/>
        <v>0</v>
      </c>
      <c r="J402" s="31">
        <f t="shared" si="97"/>
        <v>0</v>
      </c>
      <c r="K402" s="30"/>
      <c r="L402" s="30"/>
      <c r="M402" s="32">
        <f t="shared" si="92"/>
        <v>0</v>
      </c>
      <c r="N402" s="33">
        <f t="shared" si="78"/>
        <v>0</v>
      </c>
      <c r="O402" s="238"/>
      <c r="P402" s="34"/>
      <c r="Q402" s="35">
        <f t="shared" si="85"/>
        <v>0</v>
      </c>
      <c r="R402" s="36">
        <f t="shared" si="93"/>
        <v>0</v>
      </c>
      <c r="S402" s="35">
        <f t="shared" si="96"/>
        <v>0</v>
      </c>
      <c r="T402" s="44">
        <f t="shared" si="94"/>
        <v>0</v>
      </c>
      <c r="U402" s="39">
        <f>ROUND((F402+M402+Q402+T402),-2)</f>
        <v>339100</v>
      </c>
      <c r="V402" s="40">
        <v>2</v>
      </c>
      <c r="W402" s="251"/>
      <c r="Y402" s="26"/>
      <c r="Z402" s="219"/>
      <c r="AA402" s="219"/>
      <c r="AB402" s="218"/>
      <c r="AC402" s="218"/>
      <c r="AD402" s="218"/>
      <c r="AE402" s="218"/>
      <c r="AF402" s="218"/>
    </row>
    <row r="403" spans="1:32" hidden="1" x14ac:dyDescent="0.2">
      <c r="A403" s="249"/>
      <c r="B403" s="41" t="s">
        <v>468</v>
      </c>
      <c r="C403" s="42" t="s">
        <v>73</v>
      </c>
      <c r="D403" s="26"/>
      <c r="E403" s="54">
        <v>394593</v>
      </c>
      <c r="F403" s="28">
        <f t="shared" si="99"/>
        <v>358720.90909090906</v>
      </c>
      <c r="G403" s="388"/>
      <c r="H403" s="389"/>
      <c r="I403" s="30">
        <f t="shared" si="98"/>
        <v>0</v>
      </c>
      <c r="J403" s="31">
        <f t="shared" si="97"/>
        <v>0</v>
      </c>
      <c r="K403" s="30"/>
      <c r="L403" s="30"/>
      <c r="M403" s="32">
        <f t="shared" si="92"/>
        <v>0</v>
      </c>
      <c r="N403" s="33">
        <f t="shared" si="78"/>
        <v>0</v>
      </c>
      <c r="O403" s="238"/>
      <c r="P403" s="34"/>
      <c r="Q403" s="35">
        <f t="shared" si="85"/>
        <v>0</v>
      </c>
      <c r="R403" s="36">
        <f t="shared" si="93"/>
        <v>0</v>
      </c>
      <c r="S403" s="35">
        <f t="shared" si="96"/>
        <v>0</v>
      </c>
      <c r="T403" s="44">
        <f t="shared" si="94"/>
        <v>0</v>
      </c>
      <c r="U403" s="39">
        <f>ROUND((F403+M403+Q403+T403),-2)</f>
        <v>358700</v>
      </c>
      <c r="V403" s="40">
        <v>2</v>
      </c>
      <c r="W403" s="251"/>
      <c r="Y403" s="26"/>
      <c r="Z403" s="219"/>
      <c r="AA403" s="219"/>
      <c r="AB403" s="218"/>
      <c r="AC403" s="218"/>
      <c r="AD403" s="218"/>
      <c r="AE403" s="218"/>
      <c r="AF403" s="218"/>
    </row>
    <row r="404" spans="1:32" hidden="1" x14ac:dyDescent="0.2">
      <c r="A404" s="249"/>
      <c r="B404" s="41" t="s">
        <v>469</v>
      </c>
      <c r="C404" s="42" t="s">
        <v>73</v>
      </c>
      <c r="D404" s="26"/>
      <c r="E404" s="54">
        <v>459589</v>
      </c>
      <c r="F404" s="28">
        <f t="shared" si="99"/>
        <v>417808.18181818177</v>
      </c>
      <c r="G404" s="388"/>
      <c r="H404" s="389"/>
      <c r="I404" s="30">
        <f t="shared" si="98"/>
        <v>0</v>
      </c>
      <c r="J404" s="31">
        <f t="shared" si="97"/>
        <v>0</v>
      </c>
      <c r="K404" s="30"/>
      <c r="L404" s="30"/>
      <c r="M404" s="32">
        <f t="shared" si="92"/>
        <v>0</v>
      </c>
      <c r="N404" s="33">
        <f t="shared" si="78"/>
        <v>0</v>
      </c>
      <c r="O404" s="238"/>
      <c r="P404" s="34"/>
      <c r="Q404" s="35">
        <f t="shared" si="85"/>
        <v>0</v>
      </c>
      <c r="R404" s="36">
        <f t="shared" si="93"/>
        <v>0</v>
      </c>
      <c r="S404" s="35">
        <f t="shared" si="96"/>
        <v>0</v>
      </c>
      <c r="T404" s="44">
        <f t="shared" si="94"/>
        <v>0</v>
      </c>
      <c r="U404" s="39">
        <f>ROUND((F404+M404+Q404+T404),-2)</f>
        <v>417800</v>
      </c>
      <c r="V404" s="40">
        <v>2</v>
      </c>
      <c r="W404" s="251"/>
      <c r="Y404" s="26"/>
      <c r="Z404" s="219"/>
      <c r="AA404" s="219"/>
      <c r="AB404" s="218"/>
      <c r="AC404" s="218"/>
      <c r="AD404" s="218"/>
      <c r="AE404" s="218"/>
      <c r="AF404" s="218"/>
    </row>
    <row r="405" spans="1:32" hidden="1" x14ac:dyDescent="0.2">
      <c r="A405" s="249"/>
      <c r="B405" s="41" t="s">
        <v>470</v>
      </c>
      <c r="C405" s="42" t="s">
        <v>73</v>
      </c>
      <c r="D405" s="26"/>
      <c r="E405" s="54">
        <v>607289</v>
      </c>
      <c r="F405" s="28">
        <f t="shared" si="99"/>
        <v>552080.90909090906</v>
      </c>
      <c r="G405" s="388"/>
      <c r="H405" s="389"/>
      <c r="I405" s="30">
        <f t="shared" si="98"/>
        <v>0</v>
      </c>
      <c r="J405" s="31">
        <f t="shared" si="97"/>
        <v>0</v>
      </c>
      <c r="K405" s="30"/>
      <c r="L405" s="30"/>
      <c r="M405" s="32">
        <f t="shared" si="92"/>
        <v>0</v>
      </c>
      <c r="N405" s="33">
        <f t="shared" si="78"/>
        <v>0</v>
      </c>
      <c r="O405" s="238"/>
      <c r="P405" s="34"/>
      <c r="Q405" s="35">
        <f t="shared" si="85"/>
        <v>0</v>
      </c>
      <c r="R405" s="36">
        <f t="shared" si="93"/>
        <v>0</v>
      </c>
      <c r="S405" s="35">
        <f t="shared" si="96"/>
        <v>0</v>
      </c>
      <c r="T405" s="44">
        <f t="shared" si="94"/>
        <v>0</v>
      </c>
      <c r="U405" s="39">
        <f>ROUND((F405+M405+Q405+T405),-2)</f>
        <v>552100</v>
      </c>
      <c r="V405" s="40">
        <v>2</v>
      </c>
      <c r="W405" s="251"/>
      <c r="Y405" s="26"/>
      <c r="Z405" s="219"/>
      <c r="AA405" s="219"/>
      <c r="AB405" s="218"/>
      <c r="AC405" s="218"/>
      <c r="AD405" s="218"/>
      <c r="AE405" s="218"/>
      <c r="AF405" s="218"/>
    </row>
    <row r="406" spans="1:32" ht="13.15" hidden="1" customHeight="1" x14ac:dyDescent="0.2">
      <c r="A406" s="249"/>
      <c r="B406" s="51" t="s">
        <v>471</v>
      </c>
      <c r="C406" s="42"/>
      <c r="D406" s="26"/>
      <c r="E406" s="54"/>
      <c r="F406" s="28">
        <f t="shared" si="99"/>
        <v>0</v>
      </c>
      <c r="G406" s="388"/>
      <c r="H406" s="389"/>
      <c r="I406" s="30">
        <f t="shared" si="98"/>
        <v>0</v>
      </c>
      <c r="J406" s="31">
        <f t="shared" si="97"/>
        <v>0</v>
      </c>
      <c r="K406" s="30"/>
      <c r="L406" s="30"/>
      <c r="M406" s="32">
        <f t="shared" si="92"/>
        <v>0</v>
      </c>
      <c r="N406" s="33"/>
      <c r="O406" s="238"/>
      <c r="P406" s="34"/>
      <c r="Q406" s="35"/>
      <c r="R406" s="36">
        <f t="shared" si="93"/>
        <v>0</v>
      </c>
      <c r="S406" s="35">
        <f t="shared" si="96"/>
        <v>0</v>
      </c>
      <c r="T406" s="44">
        <f t="shared" si="94"/>
        <v>0</v>
      </c>
      <c r="U406" s="39"/>
      <c r="V406" s="40"/>
      <c r="W406" s="251"/>
      <c r="Y406" s="26"/>
      <c r="Z406" s="219"/>
      <c r="AA406" s="219"/>
      <c r="AB406" s="218"/>
      <c r="AC406" s="218"/>
      <c r="AD406" s="218"/>
      <c r="AE406" s="218"/>
      <c r="AF406" s="218"/>
    </row>
    <row r="407" spans="1:32" ht="13.15" hidden="1" customHeight="1" x14ac:dyDescent="0.2">
      <c r="A407" s="249"/>
      <c r="B407" s="51" t="s">
        <v>472</v>
      </c>
      <c r="C407" s="42"/>
      <c r="D407" s="26"/>
      <c r="E407" s="54"/>
      <c r="F407" s="28">
        <f t="shared" si="99"/>
        <v>0</v>
      </c>
      <c r="G407" s="388"/>
      <c r="H407" s="389"/>
      <c r="I407" s="30">
        <f t="shared" si="98"/>
        <v>0</v>
      </c>
      <c r="J407" s="31">
        <f t="shared" si="97"/>
        <v>0</v>
      </c>
      <c r="K407" s="30"/>
      <c r="L407" s="30"/>
      <c r="M407" s="32">
        <f t="shared" si="92"/>
        <v>0</v>
      </c>
      <c r="N407" s="33"/>
      <c r="O407" s="238"/>
      <c r="P407" s="34"/>
      <c r="Q407" s="35"/>
      <c r="R407" s="36">
        <f t="shared" si="93"/>
        <v>0</v>
      </c>
      <c r="S407" s="35">
        <f t="shared" si="96"/>
        <v>0</v>
      </c>
      <c r="T407" s="44">
        <f t="shared" si="94"/>
        <v>0</v>
      </c>
      <c r="U407" s="39"/>
      <c r="V407" s="40"/>
      <c r="W407" s="251"/>
      <c r="Y407" s="26"/>
      <c r="Z407" s="219"/>
      <c r="AA407" s="219"/>
      <c r="AB407" s="218"/>
      <c r="AC407" s="218"/>
      <c r="AD407" s="218"/>
      <c r="AE407" s="218"/>
      <c r="AF407" s="218"/>
    </row>
    <row r="408" spans="1:32" hidden="1" x14ac:dyDescent="0.2">
      <c r="A408" s="249"/>
      <c r="B408" s="41" t="s">
        <v>473</v>
      </c>
      <c r="C408" s="42" t="s">
        <v>347</v>
      </c>
      <c r="D408" s="26"/>
      <c r="E408" s="54">
        <v>1699</v>
      </c>
      <c r="F408" s="28">
        <f t="shared" si="99"/>
        <v>1544.5454545454545</v>
      </c>
      <c r="G408" s="388"/>
      <c r="H408" s="389"/>
      <c r="I408" s="30">
        <f t="shared" si="98"/>
        <v>0</v>
      </c>
      <c r="J408" s="31">
        <f t="shared" si="97"/>
        <v>0</v>
      </c>
      <c r="K408" s="30"/>
      <c r="L408" s="30"/>
      <c r="M408" s="32">
        <f t="shared" ref="M408:M471" si="100">J408+L408</f>
        <v>0</v>
      </c>
      <c r="N408" s="33">
        <f t="shared" si="78"/>
        <v>0</v>
      </c>
      <c r="O408" s="238"/>
      <c r="P408" s="34"/>
      <c r="Q408" s="35">
        <f t="shared" si="85"/>
        <v>0</v>
      </c>
      <c r="R408" s="36">
        <f t="shared" ref="R408:R471" si="101">AA408</f>
        <v>0</v>
      </c>
      <c r="S408" s="35">
        <f t="shared" si="96"/>
        <v>0</v>
      </c>
      <c r="T408" s="44">
        <f t="shared" ref="T408:T471" si="102">R408+S408</f>
        <v>0</v>
      </c>
      <c r="U408" s="39">
        <f t="shared" ref="U408:U417" si="103">ROUND((F408+M408+Q408+T408),-2)</f>
        <v>1500</v>
      </c>
      <c r="V408" s="40">
        <v>2</v>
      </c>
      <c r="W408" s="251"/>
      <c r="Y408" s="26"/>
      <c r="Z408" s="219"/>
      <c r="AA408" s="219"/>
      <c r="AB408" s="218"/>
      <c r="AC408" s="218"/>
      <c r="AD408" s="218"/>
      <c r="AE408" s="218"/>
      <c r="AF408" s="218"/>
    </row>
    <row r="409" spans="1:32" hidden="1" x14ac:dyDescent="0.2">
      <c r="A409" s="249"/>
      <c r="B409" s="41" t="s">
        <v>474</v>
      </c>
      <c r="C409" s="42" t="s">
        <v>73</v>
      </c>
      <c r="D409" s="26"/>
      <c r="E409" s="54">
        <v>2160</v>
      </c>
      <c r="F409" s="28">
        <f t="shared" si="99"/>
        <v>1963.6363636363635</v>
      </c>
      <c r="G409" s="388"/>
      <c r="H409" s="389"/>
      <c r="I409" s="30">
        <f t="shared" si="98"/>
        <v>0</v>
      </c>
      <c r="J409" s="31">
        <f t="shared" si="97"/>
        <v>0</v>
      </c>
      <c r="K409" s="30"/>
      <c r="L409" s="30"/>
      <c r="M409" s="32">
        <f t="shared" si="100"/>
        <v>0</v>
      </c>
      <c r="N409" s="33">
        <f t="shared" si="78"/>
        <v>0</v>
      </c>
      <c r="O409" s="238"/>
      <c r="P409" s="34"/>
      <c r="Q409" s="35">
        <f t="shared" si="85"/>
        <v>0</v>
      </c>
      <c r="R409" s="36">
        <f t="shared" si="101"/>
        <v>0</v>
      </c>
      <c r="S409" s="35">
        <f t="shared" si="96"/>
        <v>0</v>
      </c>
      <c r="T409" s="44">
        <f t="shared" si="102"/>
        <v>0</v>
      </c>
      <c r="U409" s="39">
        <f t="shared" si="103"/>
        <v>2000</v>
      </c>
      <c r="V409" s="40">
        <v>2</v>
      </c>
      <c r="W409" s="251"/>
      <c r="Y409" s="26"/>
      <c r="Z409" s="219"/>
      <c r="AA409" s="219"/>
      <c r="AB409" s="218"/>
      <c r="AC409" s="218"/>
      <c r="AD409" s="218"/>
      <c r="AE409" s="218"/>
      <c r="AF409" s="218"/>
    </row>
    <row r="410" spans="1:32" hidden="1" x14ac:dyDescent="0.2">
      <c r="A410" s="249"/>
      <c r="B410" s="41" t="s">
        <v>475</v>
      </c>
      <c r="C410" s="42" t="s">
        <v>73</v>
      </c>
      <c r="D410" s="26"/>
      <c r="E410" s="54">
        <v>2356</v>
      </c>
      <c r="F410" s="28">
        <f t="shared" si="99"/>
        <v>2141.8181818181815</v>
      </c>
      <c r="G410" s="388"/>
      <c r="H410" s="389"/>
      <c r="I410" s="30">
        <f t="shared" si="98"/>
        <v>0</v>
      </c>
      <c r="J410" s="31">
        <f t="shared" si="97"/>
        <v>0</v>
      </c>
      <c r="K410" s="30"/>
      <c r="L410" s="30"/>
      <c r="M410" s="32">
        <f t="shared" si="100"/>
        <v>0</v>
      </c>
      <c r="N410" s="33">
        <f t="shared" si="78"/>
        <v>0</v>
      </c>
      <c r="O410" s="238"/>
      <c r="P410" s="34"/>
      <c r="Q410" s="35">
        <f t="shared" si="85"/>
        <v>0</v>
      </c>
      <c r="R410" s="36">
        <f t="shared" si="101"/>
        <v>0</v>
      </c>
      <c r="S410" s="35">
        <f t="shared" si="96"/>
        <v>0</v>
      </c>
      <c r="T410" s="44">
        <f t="shared" si="102"/>
        <v>0</v>
      </c>
      <c r="U410" s="39">
        <f t="shared" si="103"/>
        <v>2100</v>
      </c>
      <c r="V410" s="40">
        <v>2</v>
      </c>
      <c r="W410" s="251"/>
      <c r="Y410" s="26"/>
      <c r="Z410" s="219"/>
      <c r="AA410" s="219"/>
      <c r="AB410" s="218"/>
      <c r="AC410" s="218"/>
      <c r="AD410" s="218"/>
      <c r="AE410" s="218"/>
      <c r="AF410" s="218"/>
    </row>
    <row r="411" spans="1:32" hidden="1" x14ac:dyDescent="0.2">
      <c r="A411" s="249"/>
      <c r="B411" s="41" t="s">
        <v>476</v>
      </c>
      <c r="C411" s="42" t="s">
        <v>73</v>
      </c>
      <c r="D411" s="26"/>
      <c r="E411" s="54">
        <v>4124</v>
      </c>
      <c r="F411" s="28">
        <f t="shared" si="99"/>
        <v>3749.090909090909</v>
      </c>
      <c r="G411" s="388"/>
      <c r="H411" s="389"/>
      <c r="I411" s="30">
        <f t="shared" si="98"/>
        <v>0</v>
      </c>
      <c r="J411" s="31">
        <f t="shared" si="97"/>
        <v>0</v>
      </c>
      <c r="K411" s="30"/>
      <c r="L411" s="30"/>
      <c r="M411" s="32">
        <f t="shared" si="100"/>
        <v>0</v>
      </c>
      <c r="N411" s="33">
        <f t="shared" si="78"/>
        <v>0</v>
      </c>
      <c r="O411" s="238"/>
      <c r="P411" s="34"/>
      <c r="Q411" s="35">
        <f t="shared" si="85"/>
        <v>0</v>
      </c>
      <c r="R411" s="36">
        <f t="shared" si="101"/>
        <v>0</v>
      </c>
      <c r="S411" s="35">
        <f t="shared" si="96"/>
        <v>0</v>
      </c>
      <c r="T411" s="44">
        <f t="shared" si="102"/>
        <v>0</v>
      </c>
      <c r="U411" s="39">
        <f t="shared" si="103"/>
        <v>3700</v>
      </c>
      <c r="V411" s="40">
        <v>2</v>
      </c>
      <c r="W411" s="251"/>
      <c r="Y411" s="26"/>
      <c r="Z411" s="219"/>
      <c r="AA411" s="219"/>
      <c r="AB411" s="218"/>
      <c r="AC411" s="218"/>
      <c r="AD411" s="218"/>
      <c r="AE411" s="218"/>
      <c r="AF411" s="218"/>
    </row>
    <row r="412" spans="1:32" hidden="1" x14ac:dyDescent="0.2">
      <c r="A412" s="249"/>
      <c r="B412" s="41" t="s">
        <v>477</v>
      </c>
      <c r="C412" s="42" t="s">
        <v>73</v>
      </c>
      <c r="D412" s="26"/>
      <c r="E412" s="54">
        <v>5302</v>
      </c>
      <c r="F412" s="28">
        <f t="shared" si="99"/>
        <v>4820</v>
      </c>
      <c r="G412" s="388"/>
      <c r="H412" s="389"/>
      <c r="I412" s="30">
        <f t="shared" si="98"/>
        <v>0</v>
      </c>
      <c r="J412" s="31">
        <f t="shared" si="97"/>
        <v>0</v>
      </c>
      <c r="K412" s="30"/>
      <c r="L412" s="30"/>
      <c r="M412" s="32">
        <f t="shared" si="100"/>
        <v>0</v>
      </c>
      <c r="N412" s="33">
        <f t="shared" si="78"/>
        <v>0</v>
      </c>
      <c r="O412" s="238"/>
      <c r="P412" s="34"/>
      <c r="Q412" s="35">
        <f t="shared" si="85"/>
        <v>0</v>
      </c>
      <c r="R412" s="36">
        <f t="shared" si="101"/>
        <v>0</v>
      </c>
      <c r="S412" s="35">
        <f t="shared" si="96"/>
        <v>0</v>
      </c>
      <c r="T412" s="44">
        <f t="shared" si="102"/>
        <v>0</v>
      </c>
      <c r="U412" s="39">
        <f t="shared" si="103"/>
        <v>4800</v>
      </c>
      <c r="V412" s="40">
        <v>2</v>
      </c>
      <c r="W412" s="251"/>
      <c r="Y412" s="26"/>
      <c r="Z412" s="219"/>
      <c r="AA412" s="219"/>
      <c r="AB412" s="218"/>
      <c r="AC412" s="218"/>
      <c r="AD412" s="218"/>
      <c r="AE412" s="218"/>
      <c r="AF412" s="218"/>
    </row>
    <row r="413" spans="1:32" hidden="1" x14ac:dyDescent="0.2">
      <c r="A413" s="249"/>
      <c r="B413" s="41" t="s">
        <v>478</v>
      </c>
      <c r="C413" s="42" t="s">
        <v>73</v>
      </c>
      <c r="D413" s="26"/>
      <c r="E413" s="54">
        <v>9033</v>
      </c>
      <c r="F413" s="28">
        <f t="shared" si="99"/>
        <v>8211.818181818182</v>
      </c>
      <c r="G413" s="388"/>
      <c r="H413" s="389"/>
      <c r="I413" s="30">
        <f t="shared" si="98"/>
        <v>0</v>
      </c>
      <c r="J413" s="31">
        <f t="shared" si="97"/>
        <v>0</v>
      </c>
      <c r="K413" s="30"/>
      <c r="L413" s="30"/>
      <c r="M413" s="32">
        <f t="shared" si="100"/>
        <v>0</v>
      </c>
      <c r="N413" s="33">
        <f t="shared" si="78"/>
        <v>0</v>
      </c>
      <c r="O413" s="238"/>
      <c r="P413" s="34"/>
      <c r="Q413" s="35">
        <f t="shared" si="85"/>
        <v>0</v>
      </c>
      <c r="R413" s="36">
        <f t="shared" si="101"/>
        <v>0</v>
      </c>
      <c r="S413" s="35">
        <f t="shared" si="96"/>
        <v>0</v>
      </c>
      <c r="T413" s="44">
        <f t="shared" si="102"/>
        <v>0</v>
      </c>
      <c r="U413" s="39">
        <f t="shared" si="103"/>
        <v>8200</v>
      </c>
      <c r="V413" s="40">
        <v>2</v>
      </c>
      <c r="W413" s="251"/>
      <c r="Y413" s="26"/>
      <c r="Z413" s="219"/>
      <c r="AA413" s="219"/>
      <c r="AB413" s="218"/>
      <c r="AC413" s="218"/>
      <c r="AD413" s="218"/>
      <c r="AE413" s="218"/>
      <c r="AF413" s="218"/>
    </row>
    <row r="414" spans="1:32" hidden="1" x14ac:dyDescent="0.2">
      <c r="A414" s="249"/>
      <c r="B414" s="41" t="s">
        <v>479</v>
      </c>
      <c r="C414" s="42" t="s">
        <v>73</v>
      </c>
      <c r="D414" s="26"/>
      <c r="E414" s="54">
        <v>12764</v>
      </c>
      <c r="F414" s="28">
        <f t="shared" si="99"/>
        <v>11603.636363636362</v>
      </c>
      <c r="G414" s="388"/>
      <c r="H414" s="389"/>
      <c r="I414" s="30">
        <f t="shared" si="98"/>
        <v>0</v>
      </c>
      <c r="J414" s="31">
        <f t="shared" si="97"/>
        <v>0</v>
      </c>
      <c r="K414" s="30"/>
      <c r="L414" s="30"/>
      <c r="M414" s="32">
        <f t="shared" si="100"/>
        <v>0</v>
      </c>
      <c r="N414" s="33">
        <f t="shared" si="78"/>
        <v>0</v>
      </c>
      <c r="O414" s="238"/>
      <c r="P414" s="34"/>
      <c r="Q414" s="35">
        <f t="shared" si="85"/>
        <v>0</v>
      </c>
      <c r="R414" s="36">
        <f t="shared" si="101"/>
        <v>0</v>
      </c>
      <c r="S414" s="35">
        <f t="shared" si="96"/>
        <v>0</v>
      </c>
      <c r="T414" s="44">
        <f t="shared" si="102"/>
        <v>0</v>
      </c>
      <c r="U414" s="39">
        <f>ROUND((F414+M414+Q414+T414),-2)</f>
        <v>11600</v>
      </c>
      <c r="V414" s="40">
        <v>2</v>
      </c>
      <c r="W414" s="251"/>
      <c r="Y414" s="26"/>
      <c r="Z414" s="219"/>
      <c r="AA414" s="219"/>
      <c r="AB414" s="218"/>
      <c r="AC414" s="218"/>
      <c r="AD414" s="218"/>
      <c r="AE414" s="218"/>
      <c r="AF414" s="218"/>
    </row>
    <row r="415" spans="1:32" hidden="1" x14ac:dyDescent="0.2">
      <c r="A415" s="249"/>
      <c r="B415" s="41" t="s">
        <v>480</v>
      </c>
      <c r="C415" s="42" t="s">
        <v>73</v>
      </c>
      <c r="D415" s="26"/>
      <c r="E415" s="54">
        <v>40156</v>
      </c>
      <c r="F415" s="28">
        <f t="shared" si="99"/>
        <v>36505.454545454544</v>
      </c>
      <c r="G415" s="388"/>
      <c r="H415" s="389"/>
      <c r="I415" s="30">
        <f t="shared" si="98"/>
        <v>0</v>
      </c>
      <c r="J415" s="31">
        <f t="shared" si="97"/>
        <v>0</v>
      </c>
      <c r="K415" s="30"/>
      <c r="L415" s="30"/>
      <c r="M415" s="32">
        <f t="shared" si="100"/>
        <v>0</v>
      </c>
      <c r="N415" s="33">
        <f t="shared" si="78"/>
        <v>0</v>
      </c>
      <c r="O415" s="238"/>
      <c r="P415" s="34"/>
      <c r="Q415" s="35">
        <f t="shared" si="85"/>
        <v>0</v>
      </c>
      <c r="R415" s="36">
        <f t="shared" si="101"/>
        <v>0</v>
      </c>
      <c r="S415" s="35">
        <f t="shared" si="96"/>
        <v>0</v>
      </c>
      <c r="T415" s="44">
        <f t="shared" si="102"/>
        <v>0</v>
      </c>
      <c r="U415" s="39">
        <f t="shared" si="103"/>
        <v>36500</v>
      </c>
      <c r="V415" s="40">
        <v>2</v>
      </c>
      <c r="W415" s="251"/>
      <c r="Y415" s="26"/>
      <c r="Z415" s="219"/>
      <c r="AA415" s="219"/>
      <c r="AB415" s="218"/>
      <c r="AC415" s="218"/>
      <c r="AD415" s="218"/>
      <c r="AE415" s="218"/>
      <c r="AF415" s="218"/>
    </row>
    <row r="416" spans="1:32" hidden="1" x14ac:dyDescent="0.2">
      <c r="A416" s="249"/>
      <c r="B416" s="41" t="s">
        <v>481</v>
      </c>
      <c r="C416" s="42" t="s">
        <v>73</v>
      </c>
      <c r="D416" s="26"/>
      <c r="E416" s="54">
        <v>59400</v>
      </c>
      <c r="F416" s="28">
        <f t="shared" si="99"/>
        <v>53999.999999999993</v>
      </c>
      <c r="G416" s="388"/>
      <c r="H416" s="389"/>
      <c r="I416" s="30">
        <f t="shared" si="98"/>
        <v>0</v>
      </c>
      <c r="J416" s="31">
        <f t="shared" si="97"/>
        <v>0</v>
      </c>
      <c r="K416" s="30"/>
      <c r="L416" s="30"/>
      <c r="M416" s="32">
        <f t="shared" si="100"/>
        <v>0</v>
      </c>
      <c r="N416" s="33">
        <f t="shared" si="78"/>
        <v>0</v>
      </c>
      <c r="O416" s="238"/>
      <c r="P416" s="34"/>
      <c r="Q416" s="35">
        <f t="shared" si="85"/>
        <v>0</v>
      </c>
      <c r="R416" s="36">
        <f t="shared" si="101"/>
        <v>0</v>
      </c>
      <c r="S416" s="35">
        <f t="shared" si="96"/>
        <v>0</v>
      </c>
      <c r="T416" s="44">
        <f t="shared" si="102"/>
        <v>0</v>
      </c>
      <c r="U416" s="39">
        <f t="shared" si="103"/>
        <v>54000</v>
      </c>
      <c r="V416" s="40">
        <v>2</v>
      </c>
      <c r="W416" s="251"/>
      <c r="Y416" s="26"/>
      <c r="Z416" s="219"/>
      <c r="AA416" s="219"/>
      <c r="AB416" s="218"/>
      <c r="AC416" s="218"/>
      <c r="AD416" s="218"/>
      <c r="AE416" s="218"/>
      <c r="AF416" s="218"/>
    </row>
    <row r="417" spans="1:32" hidden="1" x14ac:dyDescent="0.2">
      <c r="A417" s="249"/>
      <c r="B417" s="41" t="s">
        <v>482</v>
      </c>
      <c r="C417" s="42" t="s">
        <v>73</v>
      </c>
      <c r="D417" s="26"/>
      <c r="E417" s="54">
        <v>155324</v>
      </c>
      <c r="F417" s="28">
        <f t="shared" si="99"/>
        <v>141203.63636363635</v>
      </c>
      <c r="G417" s="388"/>
      <c r="H417" s="389"/>
      <c r="I417" s="30">
        <f t="shared" si="98"/>
        <v>0</v>
      </c>
      <c r="J417" s="31">
        <f t="shared" si="97"/>
        <v>0</v>
      </c>
      <c r="K417" s="30"/>
      <c r="L417" s="30"/>
      <c r="M417" s="32">
        <f t="shared" si="100"/>
        <v>0</v>
      </c>
      <c r="N417" s="33"/>
      <c r="O417" s="238"/>
      <c r="P417" s="34"/>
      <c r="Q417" s="35"/>
      <c r="R417" s="36">
        <f t="shared" si="101"/>
        <v>0</v>
      </c>
      <c r="S417" s="35">
        <f t="shared" si="96"/>
        <v>0</v>
      </c>
      <c r="T417" s="44">
        <f t="shared" si="102"/>
        <v>0</v>
      </c>
      <c r="U417" s="39">
        <f t="shared" si="103"/>
        <v>141200</v>
      </c>
      <c r="V417" s="40">
        <v>2</v>
      </c>
      <c r="W417" s="251"/>
      <c r="Y417" s="26"/>
      <c r="Z417" s="219"/>
      <c r="AA417" s="219"/>
      <c r="AB417" s="218"/>
      <c r="AC417" s="218"/>
      <c r="AD417" s="218"/>
      <c r="AE417" s="218"/>
      <c r="AF417" s="218"/>
    </row>
    <row r="418" spans="1:32" hidden="1" x14ac:dyDescent="0.2">
      <c r="A418" s="249"/>
      <c r="B418" s="41" t="s">
        <v>483</v>
      </c>
      <c r="C418" s="42" t="s">
        <v>73</v>
      </c>
      <c r="D418" s="26"/>
      <c r="E418" s="54">
        <v>262735</v>
      </c>
      <c r="F418" s="28">
        <f t="shared" si="99"/>
        <v>238849.99999999997</v>
      </c>
      <c r="G418" s="388"/>
      <c r="H418" s="389"/>
      <c r="I418" s="30">
        <f t="shared" si="98"/>
        <v>0</v>
      </c>
      <c r="J418" s="31">
        <f t="shared" si="97"/>
        <v>0</v>
      </c>
      <c r="K418" s="30"/>
      <c r="L418" s="30"/>
      <c r="M418" s="32">
        <f t="shared" si="100"/>
        <v>0</v>
      </c>
      <c r="N418" s="33"/>
      <c r="O418" s="238"/>
      <c r="P418" s="34"/>
      <c r="Q418" s="35"/>
      <c r="R418" s="36">
        <f t="shared" si="101"/>
        <v>0</v>
      </c>
      <c r="S418" s="35">
        <f t="shared" si="96"/>
        <v>0</v>
      </c>
      <c r="T418" s="44">
        <f t="shared" si="102"/>
        <v>0</v>
      </c>
      <c r="U418" s="39">
        <f>ROUND((F418+M418+Q418+T418),-2)</f>
        <v>238900</v>
      </c>
      <c r="V418" s="40">
        <v>2</v>
      </c>
      <c r="W418" s="251"/>
      <c r="Y418" s="26"/>
      <c r="Z418" s="219"/>
      <c r="AA418" s="219"/>
      <c r="AB418" s="218"/>
      <c r="AC418" s="218"/>
      <c r="AD418" s="218"/>
      <c r="AE418" s="218"/>
      <c r="AF418" s="218"/>
    </row>
    <row r="419" spans="1:32" ht="13.15" hidden="1" customHeight="1" x14ac:dyDescent="0.2">
      <c r="A419" s="249"/>
      <c r="B419" s="51" t="s">
        <v>484</v>
      </c>
      <c r="C419" s="42"/>
      <c r="D419" s="26"/>
      <c r="E419" s="54"/>
      <c r="F419" s="28">
        <f t="shared" si="99"/>
        <v>0</v>
      </c>
      <c r="G419" s="388"/>
      <c r="H419" s="389"/>
      <c r="I419" s="30">
        <f t="shared" si="98"/>
        <v>0</v>
      </c>
      <c r="J419" s="31">
        <f t="shared" si="97"/>
        <v>0</v>
      </c>
      <c r="K419" s="30"/>
      <c r="L419" s="30"/>
      <c r="M419" s="32">
        <f t="shared" si="100"/>
        <v>0</v>
      </c>
      <c r="N419" s="33"/>
      <c r="O419" s="238"/>
      <c r="P419" s="34"/>
      <c r="Q419" s="35"/>
      <c r="R419" s="36">
        <f t="shared" si="101"/>
        <v>0</v>
      </c>
      <c r="S419" s="35">
        <f t="shared" si="96"/>
        <v>0</v>
      </c>
      <c r="T419" s="44">
        <f t="shared" si="102"/>
        <v>0</v>
      </c>
      <c r="U419" s="39"/>
      <c r="V419" s="40"/>
      <c r="W419" s="251"/>
      <c r="Y419" s="26"/>
      <c r="Z419" s="219"/>
      <c r="AA419" s="219"/>
      <c r="AB419" s="218"/>
      <c r="AC419" s="218"/>
      <c r="AD419" s="218"/>
      <c r="AE419" s="218"/>
      <c r="AF419" s="218"/>
    </row>
    <row r="420" spans="1:32" ht="13.15" hidden="1" customHeight="1" x14ac:dyDescent="0.2">
      <c r="A420" s="249"/>
      <c r="B420" s="51" t="s">
        <v>472</v>
      </c>
      <c r="C420" s="42"/>
      <c r="D420" s="26"/>
      <c r="E420" s="54"/>
      <c r="F420" s="28">
        <f t="shared" si="99"/>
        <v>0</v>
      </c>
      <c r="G420" s="388"/>
      <c r="H420" s="389"/>
      <c r="I420" s="30">
        <f t="shared" si="98"/>
        <v>0</v>
      </c>
      <c r="J420" s="31">
        <f t="shared" si="97"/>
        <v>0</v>
      </c>
      <c r="K420" s="30"/>
      <c r="L420" s="30"/>
      <c r="M420" s="32">
        <f t="shared" si="100"/>
        <v>0</v>
      </c>
      <c r="N420" s="33"/>
      <c r="O420" s="238"/>
      <c r="P420" s="34"/>
      <c r="Q420" s="35"/>
      <c r="R420" s="36">
        <f t="shared" si="101"/>
        <v>0</v>
      </c>
      <c r="S420" s="35">
        <f t="shared" si="96"/>
        <v>0</v>
      </c>
      <c r="T420" s="44">
        <f t="shared" si="102"/>
        <v>0</v>
      </c>
      <c r="U420" s="39"/>
      <c r="V420" s="40"/>
      <c r="W420" s="251"/>
      <c r="Y420" s="26"/>
      <c r="Z420" s="219"/>
      <c r="AA420" s="219"/>
      <c r="AB420" s="218"/>
      <c r="AC420" s="218"/>
      <c r="AD420" s="218"/>
      <c r="AE420" s="218"/>
      <c r="AF420" s="218"/>
    </row>
    <row r="421" spans="1:32" hidden="1" x14ac:dyDescent="0.2">
      <c r="A421" s="249"/>
      <c r="B421" s="41" t="s">
        <v>473</v>
      </c>
      <c r="C421" s="42" t="s">
        <v>347</v>
      </c>
      <c r="D421" s="26"/>
      <c r="E421" s="54">
        <v>1767</v>
      </c>
      <c r="F421" s="28">
        <f t="shared" si="99"/>
        <v>1606.3636363636363</v>
      </c>
      <c r="G421" s="388"/>
      <c r="H421" s="389"/>
      <c r="I421" s="30">
        <f t="shared" si="98"/>
        <v>0</v>
      </c>
      <c r="J421" s="31">
        <f t="shared" si="97"/>
        <v>0</v>
      </c>
      <c r="K421" s="30"/>
      <c r="L421" s="30"/>
      <c r="M421" s="32">
        <f t="shared" si="100"/>
        <v>0</v>
      </c>
      <c r="N421" s="33">
        <f t="shared" si="78"/>
        <v>0</v>
      </c>
      <c r="O421" s="238"/>
      <c r="P421" s="34"/>
      <c r="Q421" s="35">
        <f t="shared" si="85"/>
        <v>0</v>
      </c>
      <c r="R421" s="36">
        <f t="shared" si="101"/>
        <v>0</v>
      </c>
      <c r="S421" s="35">
        <f t="shared" si="96"/>
        <v>0</v>
      </c>
      <c r="T421" s="44">
        <f t="shared" si="102"/>
        <v>0</v>
      </c>
      <c r="U421" s="39">
        <f t="shared" ref="U421:U430" si="104">ROUND((F421+M421+Q421+T421),-2)</f>
        <v>1600</v>
      </c>
      <c r="V421" s="40">
        <v>2</v>
      </c>
      <c r="W421" s="251"/>
      <c r="Y421" s="26"/>
      <c r="Z421" s="219"/>
      <c r="AA421" s="219"/>
      <c r="AB421" s="218"/>
      <c r="AC421" s="218"/>
      <c r="AD421" s="218"/>
      <c r="AE421" s="218"/>
      <c r="AF421" s="218"/>
    </row>
    <row r="422" spans="1:32" hidden="1" x14ac:dyDescent="0.2">
      <c r="A422" s="249"/>
      <c r="B422" s="41" t="s">
        <v>474</v>
      </c>
      <c r="C422" s="42" t="s">
        <v>73</v>
      </c>
      <c r="D422" s="26"/>
      <c r="E422" s="54">
        <v>2749</v>
      </c>
      <c r="F422" s="28">
        <f t="shared" si="99"/>
        <v>2499.090909090909</v>
      </c>
      <c r="G422" s="388"/>
      <c r="H422" s="389"/>
      <c r="I422" s="30">
        <f t="shared" si="98"/>
        <v>0</v>
      </c>
      <c r="J422" s="31">
        <f t="shared" si="97"/>
        <v>0</v>
      </c>
      <c r="K422" s="30"/>
      <c r="L422" s="30"/>
      <c r="M422" s="32">
        <f t="shared" si="100"/>
        <v>0</v>
      </c>
      <c r="N422" s="33">
        <f t="shared" si="78"/>
        <v>0</v>
      </c>
      <c r="O422" s="238"/>
      <c r="P422" s="34"/>
      <c r="Q422" s="35">
        <f t="shared" si="85"/>
        <v>0</v>
      </c>
      <c r="R422" s="36">
        <f t="shared" si="101"/>
        <v>0</v>
      </c>
      <c r="S422" s="35">
        <f t="shared" si="96"/>
        <v>0</v>
      </c>
      <c r="T422" s="44">
        <f t="shared" si="102"/>
        <v>0</v>
      </c>
      <c r="U422" s="39">
        <f t="shared" si="104"/>
        <v>2500</v>
      </c>
      <c r="V422" s="40">
        <v>2</v>
      </c>
      <c r="W422" s="251"/>
      <c r="Y422" s="26"/>
      <c r="Z422" s="219"/>
      <c r="AA422" s="219"/>
      <c r="AB422" s="218"/>
      <c r="AC422" s="218"/>
      <c r="AD422" s="218"/>
      <c r="AE422" s="218"/>
      <c r="AF422" s="218"/>
    </row>
    <row r="423" spans="1:32" hidden="1" x14ac:dyDescent="0.2">
      <c r="A423" s="249"/>
      <c r="B423" s="41" t="s">
        <v>475</v>
      </c>
      <c r="C423" s="42" t="s">
        <v>73</v>
      </c>
      <c r="D423" s="26"/>
      <c r="E423" s="54">
        <v>4124</v>
      </c>
      <c r="F423" s="28">
        <f t="shared" si="99"/>
        <v>3749.090909090909</v>
      </c>
      <c r="G423" s="388"/>
      <c r="H423" s="389"/>
      <c r="I423" s="30">
        <f t="shared" si="98"/>
        <v>0</v>
      </c>
      <c r="J423" s="31">
        <f t="shared" si="97"/>
        <v>0</v>
      </c>
      <c r="K423" s="30"/>
      <c r="L423" s="30"/>
      <c r="M423" s="32">
        <f t="shared" si="100"/>
        <v>0</v>
      </c>
      <c r="N423" s="33">
        <f t="shared" si="78"/>
        <v>0</v>
      </c>
      <c r="O423" s="238"/>
      <c r="P423" s="34"/>
      <c r="Q423" s="35">
        <f t="shared" si="85"/>
        <v>0</v>
      </c>
      <c r="R423" s="36">
        <f t="shared" si="101"/>
        <v>0</v>
      </c>
      <c r="S423" s="35">
        <f t="shared" si="96"/>
        <v>0</v>
      </c>
      <c r="T423" s="44">
        <f t="shared" si="102"/>
        <v>0</v>
      </c>
      <c r="U423" s="39">
        <f t="shared" si="104"/>
        <v>3700</v>
      </c>
      <c r="V423" s="40">
        <v>2</v>
      </c>
      <c r="W423" s="251"/>
      <c r="Y423" s="26"/>
      <c r="Z423" s="219"/>
      <c r="AA423" s="219"/>
      <c r="AB423" s="218"/>
      <c r="AC423" s="218"/>
      <c r="AD423" s="218"/>
      <c r="AE423" s="218"/>
      <c r="AF423" s="218"/>
    </row>
    <row r="424" spans="1:32" hidden="1" x14ac:dyDescent="0.2">
      <c r="A424" s="249"/>
      <c r="B424" s="41" t="s">
        <v>476</v>
      </c>
      <c r="C424" s="42" t="s">
        <v>73</v>
      </c>
      <c r="D424" s="26"/>
      <c r="E424" s="54">
        <v>6676</v>
      </c>
      <c r="F424" s="28">
        <f t="shared" si="99"/>
        <v>6069.090909090909</v>
      </c>
      <c r="G424" s="388"/>
      <c r="H424" s="389"/>
      <c r="I424" s="30">
        <f t="shared" si="98"/>
        <v>0</v>
      </c>
      <c r="J424" s="31">
        <f t="shared" si="97"/>
        <v>0</v>
      </c>
      <c r="K424" s="30"/>
      <c r="L424" s="30"/>
      <c r="M424" s="32">
        <f t="shared" si="100"/>
        <v>0</v>
      </c>
      <c r="N424" s="33">
        <f t="shared" si="78"/>
        <v>0</v>
      </c>
      <c r="O424" s="238"/>
      <c r="P424" s="34"/>
      <c r="Q424" s="35">
        <f t="shared" si="85"/>
        <v>0</v>
      </c>
      <c r="R424" s="36">
        <f t="shared" si="101"/>
        <v>0</v>
      </c>
      <c r="S424" s="35">
        <f t="shared" si="96"/>
        <v>0</v>
      </c>
      <c r="T424" s="44">
        <f t="shared" si="102"/>
        <v>0</v>
      </c>
      <c r="U424" s="39">
        <f t="shared" si="104"/>
        <v>6100</v>
      </c>
      <c r="V424" s="40">
        <v>2</v>
      </c>
      <c r="W424" s="251"/>
      <c r="Y424" s="26"/>
      <c r="Z424" s="219"/>
      <c r="AA424" s="219"/>
      <c r="AB424" s="218"/>
      <c r="AC424" s="218"/>
      <c r="AD424" s="218"/>
      <c r="AE424" s="218"/>
      <c r="AF424" s="218"/>
    </row>
    <row r="425" spans="1:32" hidden="1" x14ac:dyDescent="0.2">
      <c r="A425" s="249"/>
      <c r="B425" s="41" t="s">
        <v>477</v>
      </c>
      <c r="C425" s="42" t="s">
        <v>73</v>
      </c>
      <c r="D425" s="26"/>
      <c r="E425" s="54">
        <v>10502</v>
      </c>
      <c r="F425" s="28">
        <f t="shared" si="99"/>
        <v>9547.2727272727261</v>
      </c>
      <c r="G425" s="388"/>
      <c r="H425" s="389"/>
      <c r="I425" s="30">
        <f t="shared" si="98"/>
        <v>0</v>
      </c>
      <c r="J425" s="31">
        <f t="shared" si="97"/>
        <v>0</v>
      </c>
      <c r="K425" s="30"/>
      <c r="L425" s="30"/>
      <c r="M425" s="32">
        <f t="shared" si="100"/>
        <v>0</v>
      </c>
      <c r="N425" s="33">
        <f t="shared" si="78"/>
        <v>0</v>
      </c>
      <c r="O425" s="238"/>
      <c r="P425" s="34"/>
      <c r="Q425" s="35">
        <f t="shared" si="85"/>
        <v>0</v>
      </c>
      <c r="R425" s="36">
        <f t="shared" si="101"/>
        <v>0</v>
      </c>
      <c r="S425" s="35">
        <f t="shared" si="96"/>
        <v>0</v>
      </c>
      <c r="T425" s="44">
        <f t="shared" si="102"/>
        <v>0</v>
      </c>
      <c r="U425" s="39">
        <f t="shared" si="104"/>
        <v>9500</v>
      </c>
      <c r="V425" s="40">
        <v>2</v>
      </c>
      <c r="W425" s="251"/>
      <c r="Y425" s="26"/>
      <c r="Z425" s="219"/>
      <c r="AA425" s="219"/>
      <c r="AB425" s="218"/>
      <c r="AC425" s="218"/>
      <c r="AD425" s="218"/>
      <c r="AE425" s="218"/>
      <c r="AF425" s="218"/>
    </row>
    <row r="426" spans="1:32" hidden="1" x14ac:dyDescent="0.2">
      <c r="A426" s="249"/>
      <c r="B426" s="41" t="s">
        <v>478</v>
      </c>
      <c r="C426" s="42" t="s">
        <v>73</v>
      </c>
      <c r="D426" s="26"/>
      <c r="E426" s="54">
        <v>21502</v>
      </c>
      <c r="F426" s="28">
        <f t="shared" si="99"/>
        <v>19547.272727272724</v>
      </c>
      <c r="G426" s="388"/>
      <c r="H426" s="389"/>
      <c r="I426" s="30">
        <f t="shared" si="98"/>
        <v>0</v>
      </c>
      <c r="J426" s="31">
        <f t="shared" si="97"/>
        <v>0</v>
      </c>
      <c r="K426" s="30"/>
      <c r="L426" s="30"/>
      <c r="M426" s="32">
        <f t="shared" si="100"/>
        <v>0</v>
      </c>
      <c r="N426" s="33">
        <f t="shared" si="78"/>
        <v>0</v>
      </c>
      <c r="O426" s="238"/>
      <c r="P426" s="34"/>
      <c r="Q426" s="35">
        <f t="shared" si="85"/>
        <v>0</v>
      </c>
      <c r="R426" s="36">
        <f t="shared" si="101"/>
        <v>0</v>
      </c>
      <c r="S426" s="35">
        <f t="shared" si="96"/>
        <v>0</v>
      </c>
      <c r="T426" s="44">
        <f t="shared" si="102"/>
        <v>0</v>
      </c>
      <c r="U426" s="39">
        <f t="shared" si="104"/>
        <v>19500</v>
      </c>
      <c r="V426" s="40">
        <v>2</v>
      </c>
      <c r="W426" s="251"/>
      <c r="Y426" s="26"/>
      <c r="Z426" s="219"/>
      <c r="AA426" s="219"/>
      <c r="AB426" s="218"/>
      <c r="AC426" s="218"/>
      <c r="AD426" s="218"/>
      <c r="AE426" s="218"/>
      <c r="AF426" s="218"/>
    </row>
    <row r="427" spans="1:32" hidden="1" x14ac:dyDescent="0.2">
      <c r="A427" s="249"/>
      <c r="B427" s="41" t="s">
        <v>479</v>
      </c>
      <c r="C427" s="42" t="s">
        <v>73</v>
      </c>
      <c r="D427" s="26"/>
      <c r="E427" s="54">
        <v>50269</v>
      </c>
      <c r="F427" s="28">
        <f t="shared" si="99"/>
        <v>45699.090909090904</v>
      </c>
      <c r="G427" s="388"/>
      <c r="H427" s="389"/>
      <c r="I427" s="30">
        <f t="shared" si="98"/>
        <v>0</v>
      </c>
      <c r="J427" s="31">
        <f t="shared" si="97"/>
        <v>0</v>
      </c>
      <c r="K427" s="30"/>
      <c r="L427" s="30"/>
      <c r="M427" s="32">
        <f t="shared" si="100"/>
        <v>0</v>
      </c>
      <c r="N427" s="33">
        <f t="shared" si="78"/>
        <v>0</v>
      </c>
      <c r="O427" s="238"/>
      <c r="P427" s="34"/>
      <c r="Q427" s="35">
        <f t="shared" si="85"/>
        <v>0</v>
      </c>
      <c r="R427" s="36">
        <f t="shared" si="101"/>
        <v>0</v>
      </c>
      <c r="S427" s="35">
        <f t="shared" si="96"/>
        <v>0</v>
      </c>
      <c r="T427" s="44">
        <f t="shared" si="102"/>
        <v>0</v>
      </c>
      <c r="U427" s="39">
        <f t="shared" si="104"/>
        <v>45700</v>
      </c>
      <c r="V427" s="40">
        <v>2</v>
      </c>
      <c r="W427" s="251"/>
      <c r="Y427" s="26"/>
      <c r="Z427" s="219"/>
      <c r="AA427" s="219"/>
      <c r="AB427" s="218"/>
      <c r="AC427" s="218"/>
      <c r="AD427" s="218"/>
      <c r="AE427" s="218"/>
      <c r="AF427" s="218"/>
    </row>
    <row r="428" spans="1:32" hidden="1" x14ac:dyDescent="0.2">
      <c r="A428" s="249"/>
      <c r="B428" s="41" t="s">
        <v>480</v>
      </c>
      <c r="C428" s="42" t="s">
        <v>73</v>
      </c>
      <c r="D428" s="26"/>
      <c r="E428" s="54">
        <v>58909</v>
      </c>
      <c r="F428" s="28">
        <f t="shared" si="99"/>
        <v>53553.63636363636</v>
      </c>
      <c r="G428" s="388"/>
      <c r="H428" s="389"/>
      <c r="I428" s="30">
        <f t="shared" si="98"/>
        <v>0</v>
      </c>
      <c r="J428" s="31">
        <f t="shared" si="97"/>
        <v>0</v>
      </c>
      <c r="K428" s="30"/>
      <c r="L428" s="30"/>
      <c r="M428" s="32">
        <f t="shared" si="100"/>
        <v>0</v>
      </c>
      <c r="N428" s="33">
        <f t="shared" si="78"/>
        <v>0</v>
      </c>
      <c r="O428" s="238"/>
      <c r="P428" s="34"/>
      <c r="Q428" s="35">
        <f t="shared" si="85"/>
        <v>0</v>
      </c>
      <c r="R428" s="36">
        <f t="shared" si="101"/>
        <v>0</v>
      </c>
      <c r="S428" s="35">
        <f t="shared" si="96"/>
        <v>0</v>
      </c>
      <c r="T428" s="44">
        <f t="shared" si="102"/>
        <v>0</v>
      </c>
      <c r="U428" s="39">
        <f t="shared" si="104"/>
        <v>53600</v>
      </c>
      <c r="V428" s="40">
        <v>2</v>
      </c>
      <c r="W428" s="251"/>
      <c r="Y428" s="26"/>
      <c r="Z428" s="219"/>
      <c r="AA428" s="219"/>
      <c r="AB428" s="218"/>
      <c r="AC428" s="218"/>
      <c r="AD428" s="218"/>
      <c r="AE428" s="218"/>
      <c r="AF428" s="218"/>
    </row>
    <row r="429" spans="1:32" hidden="1" x14ac:dyDescent="0.2">
      <c r="A429" s="249"/>
      <c r="B429" s="41" t="s">
        <v>481</v>
      </c>
      <c r="C429" s="42" t="s">
        <v>73</v>
      </c>
      <c r="D429" s="26"/>
      <c r="E429" s="54">
        <v>91113</v>
      </c>
      <c r="F429" s="28">
        <f t="shared" si="99"/>
        <v>82830</v>
      </c>
      <c r="G429" s="388"/>
      <c r="H429" s="389"/>
      <c r="I429" s="30">
        <f t="shared" si="98"/>
        <v>0</v>
      </c>
      <c r="J429" s="31">
        <f t="shared" si="97"/>
        <v>0</v>
      </c>
      <c r="K429" s="30"/>
      <c r="L429" s="30"/>
      <c r="M429" s="32">
        <f t="shared" si="100"/>
        <v>0</v>
      </c>
      <c r="N429" s="33">
        <f t="shared" si="78"/>
        <v>0</v>
      </c>
      <c r="O429" s="238"/>
      <c r="P429" s="34"/>
      <c r="Q429" s="35">
        <f t="shared" si="85"/>
        <v>0</v>
      </c>
      <c r="R429" s="36">
        <f t="shared" si="101"/>
        <v>0</v>
      </c>
      <c r="S429" s="35">
        <f t="shared" si="96"/>
        <v>0</v>
      </c>
      <c r="T429" s="44">
        <f t="shared" si="102"/>
        <v>0</v>
      </c>
      <c r="U429" s="39">
        <f t="shared" si="104"/>
        <v>82800</v>
      </c>
      <c r="V429" s="40">
        <v>2</v>
      </c>
      <c r="W429" s="251"/>
      <c r="Y429" s="26"/>
      <c r="Z429" s="219"/>
      <c r="AA429" s="219"/>
      <c r="AB429" s="218"/>
      <c r="AC429" s="218"/>
      <c r="AD429" s="218"/>
      <c r="AE429" s="218"/>
      <c r="AF429" s="218"/>
    </row>
    <row r="430" spans="1:32" hidden="1" x14ac:dyDescent="0.2">
      <c r="A430" s="249"/>
      <c r="B430" s="41" t="s">
        <v>482</v>
      </c>
      <c r="C430" s="42" t="s">
        <v>73</v>
      </c>
      <c r="D430" s="26"/>
      <c r="E430" s="54">
        <v>360622</v>
      </c>
      <c r="F430" s="28">
        <f t="shared" si="99"/>
        <v>327838.18181818177</v>
      </c>
      <c r="G430" s="388"/>
      <c r="H430" s="389"/>
      <c r="I430" s="30">
        <f t="shared" si="98"/>
        <v>0</v>
      </c>
      <c r="J430" s="31">
        <f t="shared" si="97"/>
        <v>0</v>
      </c>
      <c r="K430" s="30"/>
      <c r="L430" s="30"/>
      <c r="M430" s="32">
        <f t="shared" si="100"/>
        <v>0</v>
      </c>
      <c r="N430" s="33"/>
      <c r="O430" s="238"/>
      <c r="P430" s="34"/>
      <c r="Q430" s="35"/>
      <c r="R430" s="36">
        <f t="shared" si="101"/>
        <v>0</v>
      </c>
      <c r="S430" s="35">
        <f t="shared" si="96"/>
        <v>0</v>
      </c>
      <c r="T430" s="44">
        <f t="shared" si="102"/>
        <v>0</v>
      </c>
      <c r="U430" s="39">
        <f t="shared" si="104"/>
        <v>327800</v>
      </c>
      <c r="V430" s="40">
        <v>2</v>
      </c>
      <c r="W430" s="251"/>
      <c r="Y430" s="26"/>
      <c r="Z430" s="219"/>
      <c r="AA430" s="219"/>
      <c r="AB430" s="218"/>
      <c r="AC430" s="218"/>
      <c r="AD430" s="218"/>
      <c r="AE430" s="218"/>
      <c r="AF430" s="218"/>
    </row>
    <row r="431" spans="1:32" ht="13.15" hidden="1" customHeight="1" x14ac:dyDescent="0.2">
      <c r="A431" s="249"/>
      <c r="B431" s="51" t="s">
        <v>485</v>
      </c>
      <c r="C431" s="42"/>
      <c r="D431" s="26"/>
      <c r="E431" s="54"/>
      <c r="F431" s="28">
        <f t="shared" si="99"/>
        <v>0</v>
      </c>
      <c r="G431" s="388"/>
      <c r="H431" s="389"/>
      <c r="I431" s="30">
        <f t="shared" si="98"/>
        <v>0</v>
      </c>
      <c r="J431" s="31">
        <f t="shared" si="97"/>
        <v>0</v>
      </c>
      <c r="K431" s="30"/>
      <c r="L431" s="30"/>
      <c r="M431" s="32">
        <f t="shared" si="100"/>
        <v>0</v>
      </c>
      <c r="N431" s="33"/>
      <c r="O431" s="238"/>
      <c r="P431" s="34"/>
      <c r="Q431" s="35"/>
      <c r="R431" s="36">
        <f t="shared" si="101"/>
        <v>0</v>
      </c>
      <c r="S431" s="35">
        <f t="shared" ref="S431:S494" si="105">(AB431)*0.7</f>
        <v>0</v>
      </c>
      <c r="T431" s="44">
        <f t="shared" si="102"/>
        <v>0</v>
      </c>
      <c r="U431" s="39"/>
      <c r="V431" s="40"/>
      <c r="W431" s="251"/>
      <c r="Y431" s="26"/>
      <c r="Z431" s="219"/>
      <c r="AA431" s="219"/>
      <c r="AB431" s="218"/>
      <c r="AC431" s="218"/>
      <c r="AD431" s="218"/>
      <c r="AE431" s="218"/>
      <c r="AF431" s="218"/>
    </row>
    <row r="432" spans="1:32" ht="13.15" hidden="1" customHeight="1" x14ac:dyDescent="0.2">
      <c r="A432" s="249"/>
      <c r="B432" s="51" t="s">
        <v>472</v>
      </c>
      <c r="C432" s="42"/>
      <c r="D432" s="26"/>
      <c r="E432" s="54"/>
      <c r="F432" s="28">
        <f t="shared" si="99"/>
        <v>0</v>
      </c>
      <c r="G432" s="388"/>
      <c r="H432" s="389"/>
      <c r="I432" s="30">
        <f t="shared" si="98"/>
        <v>0</v>
      </c>
      <c r="J432" s="31">
        <f t="shared" si="97"/>
        <v>0</v>
      </c>
      <c r="K432" s="30"/>
      <c r="L432" s="30"/>
      <c r="M432" s="32">
        <f t="shared" si="100"/>
        <v>0</v>
      </c>
      <c r="N432" s="33"/>
      <c r="O432" s="238"/>
      <c r="P432" s="34"/>
      <c r="Q432" s="35"/>
      <c r="R432" s="36">
        <f t="shared" si="101"/>
        <v>0</v>
      </c>
      <c r="S432" s="35">
        <f t="shared" si="105"/>
        <v>0</v>
      </c>
      <c r="T432" s="44">
        <f t="shared" si="102"/>
        <v>0</v>
      </c>
      <c r="U432" s="39"/>
      <c r="V432" s="40"/>
      <c r="W432" s="251"/>
      <c r="Y432" s="26"/>
      <c r="Z432" s="219"/>
      <c r="AA432" s="219"/>
      <c r="AB432" s="218"/>
      <c r="AC432" s="218"/>
      <c r="AD432" s="218"/>
      <c r="AE432" s="218"/>
      <c r="AF432" s="218"/>
    </row>
    <row r="433" spans="1:32" hidden="1" x14ac:dyDescent="0.2">
      <c r="A433" s="249"/>
      <c r="B433" s="41" t="s">
        <v>473</v>
      </c>
      <c r="C433" s="42" t="s">
        <v>347</v>
      </c>
      <c r="D433" s="26"/>
      <c r="E433" s="54">
        <v>2749</v>
      </c>
      <c r="F433" s="28">
        <f t="shared" si="99"/>
        <v>2499.090909090909</v>
      </c>
      <c r="G433" s="388"/>
      <c r="H433" s="389"/>
      <c r="I433" s="30">
        <f t="shared" si="98"/>
        <v>0</v>
      </c>
      <c r="J433" s="31">
        <f t="shared" si="97"/>
        <v>0</v>
      </c>
      <c r="K433" s="30"/>
      <c r="L433" s="30"/>
      <c r="M433" s="32">
        <f t="shared" si="100"/>
        <v>0</v>
      </c>
      <c r="N433" s="33">
        <f t="shared" si="78"/>
        <v>0</v>
      </c>
      <c r="O433" s="238"/>
      <c r="P433" s="34"/>
      <c r="Q433" s="35">
        <f t="shared" si="85"/>
        <v>0</v>
      </c>
      <c r="R433" s="36">
        <f t="shared" si="101"/>
        <v>0</v>
      </c>
      <c r="S433" s="35">
        <f t="shared" si="105"/>
        <v>0</v>
      </c>
      <c r="T433" s="44">
        <f t="shared" si="102"/>
        <v>0</v>
      </c>
      <c r="U433" s="39">
        <f t="shared" ref="U433:U442" si="106">ROUND((F433+M433+Q433+T433),-2)</f>
        <v>2500</v>
      </c>
      <c r="V433" s="40">
        <v>2</v>
      </c>
      <c r="W433" s="251"/>
      <c r="Y433" s="26"/>
      <c r="Z433" s="219"/>
      <c r="AA433" s="219"/>
      <c r="AB433" s="218"/>
      <c r="AC433" s="218"/>
      <c r="AD433" s="218"/>
      <c r="AE433" s="218"/>
      <c r="AF433" s="218"/>
    </row>
    <row r="434" spans="1:32" hidden="1" x14ac:dyDescent="0.2">
      <c r="A434" s="249"/>
      <c r="B434" s="41" t="s">
        <v>474</v>
      </c>
      <c r="C434" s="42" t="s">
        <v>73</v>
      </c>
      <c r="D434" s="26"/>
      <c r="E434" s="54">
        <v>4615</v>
      </c>
      <c r="F434" s="28">
        <f t="shared" si="99"/>
        <v>4195.454545454545</v>
      </c>
      <c r="G434" s="388"/>
      <c r="H434" s="389"/>
      <c r="I434" s="30">
        <f t="shared" si="98"/>
        <v>0</v>
      </c>
      <c r="J434" s="31">
        <f t="shared" si="97"/>
        <v>0</v>
      </c>
      <c r="K434" s="30"/>
      <c r="L434" s="30"/>
      <c r="M434" s="32">
        <f t="shared" si="100"/>
        <v>0</v>
      </c>
      <c r="N434" s="33">
        <f t="shared" si="78"/>
        <v>0</v>
      </c>
      <c r="O434" s="238"/>
      <c r="P434" s="34"/>
      <c r="Q434" s="35">
        <f t="shared" si="85"/>
        <v>0</v>
      </c>
      <c r="R434" s="36">
        <f t="shared" si="101"/>
        <v>0</v>
      </c>
      <c r="S434" s="35">
        <f t="shared" si="105"/>
        <v>0</v>
      </c>
      <c r="T434" s="44">
        <f t="shared" si="102"/>
        <v>0</v>
      </c>
      <c r="U434" s="39">
        <f t="shared" si="106"/>
        <v>4200</v>
      </c>
      <c r="V434" s="40">
        <v>2</v>
      </c>
      <c r="W434" s="251"/>
      <c r="Y434" s="26"/>
      <c r="Z434" s="219"/>
      <c r="AA434" s="219"/>
      <c r="AB434" s="218"/>
      <c r="AC434" s="218"/>
      <c r="AD434" s="218"/>
      <c r="AE434" s="218"/>
      <c r="AF434" s="218"/>
    </row>
    <row r="435" spans="1:32" hidden="1" x14ac:dyDescent="0.2">
      <c r="A435" s="249"/>
      <c r="B435" s="41" t="s">
        <v>475</v>
      </c>
      <c r="C435" s="42" t="s">
        <v>73</v>
      </c>
      <c r="D435" s="26"/>
      <c r="E435" s="54">
        <v>6185</v>
      </c>
      <c r="F435" s="28">
        <f t="shared" si="99"/>
        <v>5622.7272727272721</v>
      </c>
      <c r="G435" s="388"/>
      <c r="H435" s="389"/>
      <c r="I435" s="30">
        <f t="shared" si="98"/>
        <v>0</v>
      </c>
      <c r="J435" s="31">
        <f t="shared" ref="J435:J468" si="107">IF(I435&gt;10,F435*1%,0)</f>
        <v>0</v>
      </c>
      <c r="K435" s="30"/>
      <c r="L435" s="30"/>
      <c r="M435" s="32">
        <f t="shared" si="100"/>
        <v>0</v>
      </c>
      <c r="N435" s="33">
        <f t="shared" si="78"/>
        <v>0</v>
      </c>
      <c r="O435" s="238"/>
      <c r="P435" s="34"/>
      <c r="Q435" s="35">
        <f t="shared" si="85"/>
        <v>0</v>
      </c>
      <c r="R435" s="36">
        <f t="shared" si="101"/>
        <v>0</v>
      </c>
      <c r="S435" s="35">
        <f t="shared" si="105"/>
        <v>0</v>
      </c>
      <c r="T435" s="44">
        <f t="shared" si="102"/>
        <v>0</v>
      </c>
      <c r="U435" s="39">
        <f t="shared" si="106"/>
        <v>5600</v>
      </c>
      <c r="V435" s="40">
        <v>2</v>
      </c>
      <c r="W435" s="251"/>
      <c r="Y435" s="26"/>
      <c r="Z435" s="219"/>
      <c r="AA435" s="219"/>
      <c r="AB435" s="218"/>
      <c r="AC435" s="218"/>
      <c r="AD435" s="218"/>
      <c r="AE435" s="218"/>
      <c r="AF435" s="218"/>
    </row>
    <row r="436" spans="1:32" hidden="1" x14ac:dyDescent="0.2">
      <c r="A436" s="249"/>
      <c r="B436" s="41" t="s">
        <v>476</v>
      </c>
      <c r="C436" s="42" t="s">
        <v>73</v>
      </c>
      <c r="D436" s="26"/>
      <c r="E436" s="54">
        <v>8836</v>
      </c>
      <c r="F436" s="28">
        <f t="shared" si="99"/>
        <v>8032.7272727272721</v>
      </c>
      <c r="G436" s="388"/>
      <c r="H436" s="389"/>
      <c r="I436" s="30">
        <f t="shared" ref="I436:I499" si="108">$I$10+$N$10+$S$10+$I$11+$N$11+$S$11</f>
        <v>0</v>
      </c>
      <c r="J436" s="31">
        <f t="shared" si="107"/>
        <v>0</v>
      </c>
      <c r="K436" s="30"/>
      <c r="L436" s="30"/>
      <c r="M436" s="32">
        <f t="shared" si="100"/>
        <v>0</v>
      </c>
      <c r="N436" s="33">
        <f t="shared" si="78"/>
        <v>0</v>
      </c>
      <c r="O436" s="238"/>
      <c r="P436" s="34"/>
      <c r="Q436" s="35">
        <f t="shared" si="85"/>
        <v>0</v>
      </c>
      <c r="R436" s="36">
        <f t="shared" si="101"/>
        <v>0</v>
      </c>
      <c r="S436" s="35">
        <f t="shared" si="105"/>
        <v>0</v>
      </c>
      <c r="T436" s="44">
        <f t="shared" si="102"/>
        <v>0</v>
      </c>
      <c r="U436" s="39">
        <f t="shared" si="106"/>
        <v>8000</v>
      </c>
      <c r="V436" s="40">
        <v>2</v>
      </c>
      <c r="W436" s="251"/>
      <c r="Y436" s="26"/>
      <c r="Z436" s="219"/>
      <c r="AA436" s="219"/>
      <c r="AB436" s="218"/>
      <c r="AC436" s="218"/>
      <c r="AD436" s="218"/>
      <c r="AE436" s="218"/>
      <c r="AF436" s="218"/>
    </row>
    <row r="437" spans="1:32" hidden="1" x14ac:dyDescent="0.2">
      <c r="A437" s="249"/>
      <c r="B437" s="41" t="s">
        <v>477</v>
      </c>
      <c r="C437" s="42" t="s">
        <v>73</v>
      </c>
      <c r="D437" s="26"/>
      <c r="E437" s="54">
        <v>13058</v>
      </c>
      <c r="F437" s="28">
        <f t="shared" si="99"/>
        <v>11870.90909090909</v>
      </c>
      <c r="G437" s="388"/>
      <c r="H437" s="389"/>
      <c r="I437" s="30">
        <f t="shared" si="108"/>
        <v>0</v>
      </c>
      <c r="J437" s="31">
        <f t="shared" si="107"/>
        <v>0</v>
      </c>
      <c r="K437" s="30"/>
      <c r="L437" s="30"/>
      <c r="M437" s="32">
        <f t="shared" si="100"/>
        <v>0</v>
      </c>
      <c r="N437" s="33">
        <f t="shared" si="78"/>
        <v>0</v>
      </c>
      <c r="O437" s="238"/>
      <c r="P437" s="34"/>
      <c r="Q437" s="35">
        <f t="shared" si="85"/>
        <v>0</v>
      </c>
      <c r="R437" s="36">
        <f t="shared" si="101"/>
        <v>0</v>
      </c>
      <c r="S437" s="35">
        <f t="shared" si="105"/>
        <v>0</v>
      </c>
      <c r="T437" s="44">
        <f t="shared" si="102"/>
        <v>0</v>
      </c>
      <c r="U437" s="39">
        <f t="shared" si="106"/>
        <v>11900</v>
      </c>
      <c r="V437" s="40">
        <v>2</v>
      </c>
      <c r="W437" s="251"/>
      <c r="Y437" s="26"/>
      <c r="Z437" s="219"/>
      <c r="AA437" s="219"/>
      <c r="AB437" s="218"/>
      <c r="AC437" s="218"/>
      <c r="AD437" s="218"/>
      <c r="AE437" s="218"/>
      <c r="AF437" s="218"/>
    </row>
    <row r="438" spans="1:32" hidden="1" x14ac:dyDescent="0.2">
      <c r="A438" s="249"/>
      <c r="B438" s="41" t="s">
        <v>478</v>
      </c>
      <c r="C438" s="42" t="s">
        <v>73</v>
      </c>
      <c r="D438" s="26"/>
      <c r="E438" s="54">
        <v>20716</v>
      </c>
      <c r="F438" s="28">
        <f t="shared" si="99"/>
        <v>18832.727272727272</v>
      </c>
      <c r="G438" s="388"/>
      <c r="H438" s="389"/>
      <c r="I438" s="30">
        <f t="shared" si="108"/>
        <v>0</v>
      </c>
      <c r="J438" s="31">
        <f t="shared" si="107"/>
        <v>0</v>
      </c>
      <c r="K438" s="30"/>
      <c r="L438" s="30"/>
      <c r="M438" s="32">
        <f t="shared" si="100"/>
        <v>0</v>
      </c>
      <c r="N438" s="33">
        <f t="shared" si="78"/>
        <v>0</v>
      </c>
      <c r="O438" s="238"/>
      <c r="P438" s="34"/>
      <c r="Q438" s="35">
        <f t="shared" si="85"/>
        <v>0</v>
      </c>
      <c r="R438" s="36">
        <f t="shared" si="101"/>
        <v>0</v>
      </c>
      <c r="S438" s="35">
        <f t="shared" si="105"/>
        <v>0</v>
      </c>
      <c r="T438" s="44">
        <f t="shared" si="102"/>
        <v>0</v>
      </c>
      <c r="U438" s="39">
        <f t="shared" si="106"/>
        <v>18800</v>
      </c>
      <c r="V438" s="40">
        <v>2</v>
      </c>
      <c r="W438" s="251"/>
      <c r="Y438" s="26"/>
      <c r="Z438" s="219"/>
      <c r="AA438" s="219"/>
      <c r="AB438" s="218"/>
      <c r="AC438" s="218"/>
      <c r="AD438" s="218"/>
      <c r="AE438" s="218"/>
      <c r="AF438" s="218"/>
    </row>
    <row r="439" spans="1:32" hidden="1" x14ac:dyDescent="0.2">
      <c r="A439" s="249"/>
      <c r="B439" s="41" t="s">
        <v>479</v>
      </c>
      <c r="C439" s="42" t="s">
        <v>73</v>
      </c>
      <c r="D439" s="26"/>
      <c r="E439" s="54">
        <v>53215</v>
      </c>
      <c r="F439" s="28">
        <f t="shared" si="99"/>
        <v>48377.272727272721</v>
      </c>
      <c r="G439" s="388"/>
      <c r="H439" s="389"/>
      <c r="I439" s="30">
        <f t="shared" si="108"/>
        <v>0</v>
      </c>
      <c r="J439" s="31">
        <f t="shared" si="107"/>
        <v>0</v>
      </c>
      <c r="K439" s="30"/>
      <c r="L439" s="30"/>
      <c r="M439" s="32">
        <f t="shared" si="100"/>
        <v>0</v>
      </c>
      <c r="N439" s="33">
        <f t="shared" si="78"/>
        <v>0</v>
      </c>
      <c r="O439" s="238"/>
      <c r="P439" s="34"/>
      <c r="Q439" s="35">
        <f t="shared" si="85"/>
        <v>0</v>
      </c>
      <c r="R439" s="36">
        <f t="shared" si="101"/>
        <v>0</v>
      </c>
      <c r="S439" s="35">
        <f t="shared" si="105"/>
        <v>0</v>
      </c>
      <c r="T439" s="44">
        <f t="shared" si="102"/>
        <v>0</v>
      </c>
      <c r="U439" s="39">
        <f t="shared" si="106"/>
        <v>48400</v>
      </c>
      <c r="V439" s="40">
        <v>2</v>
      </c>
      <c r="W439" s="251"/>
      <c r="Y439" s="26"/>
      <c r="Z439" s="219"/>
      <c r="AA439" s="219"/>
      <c r="AB439" s="218"/>
      <c r="AC439" s="218"/>
      <c r="AD439" s="218"/>
      <c r="AE439" s="218"/>
      <c r="AF439" s="218"/>
    </row>
    <row r="440" spans="1:32" hidden="1" x14ac:dyDescent="0.2">
      <c r="A440" s="249"/>
      <c r="B440" s="41" t="s">
        <v>480</v>
      </c>
      <c r="C440" s="42" t="s">
        <v>73</v>
      </c>
      <c r="D440" s="26"/>
      <c r="E440" s="54">
        <v>82240</v>
      </c>
      <c r="F440" s="28">
        <f t="shared" si="99"/>
        <v>74763.636363636353</v>
      </c>
      <c r="G440" s="388"/>
      <c r="H440" s="389"/>
      <c r="I440" s="30">
        <f t="shared" si="108"/>
        <v>0</v>
      </c>
      <c r="J440" s="31">
        <f t="shared" si="107"/>
        <v>0</v>
      </c>
      <c r="K440" s="30"/>
      <c r="L440" s="30"/>
      <c r="M440" s="32">
        <f t="shared" si="100"/>
        <v>0</v>
      </c>
      <c r="N440" s="33">
        <f t="shared" si="78"/>
        <v>0</v>
      </c>
      <c r="O440" s="238"/>
      <c r="P440" s="34"/>
      <c r="Q440" s="35">
        <f t="shared" si="85"/>
        <v>0</v>
      </c>
      <c r="R440" s="36">
        <f t="shared" si="101"/>
        <v>0</v>
      </c>
      <c r="S440" s="35">
        <f t="shared" si="105"/>
        <v>0</v>
      </c>
      <c r="T440" s="44">
        <f t="shared" si="102"/>
        <v>0</v>
      </c>
      <c r="U440" s="39">
        <f t="shared" si="106"/>
        <v>74800</v>
      </c>
      <c r="V440" s="40">
        <v>2</v>
      </c>
      <c r="W440" s="251"/>
      <c r="Y440" s="26"/>
      <c r="Z440" s="219"/>
      <c r="AA440" s="219"/>
      <c r="AB440" s="218"/>
      <c r="AC440" s="218"/>
      <c r="AD440" s="218"/>
      <c r="AE440" s="218"/>
      <c r="AF440" s="218"/>
    </row>
    <row r="441" spans="1:32" hidden="1" x14ac:dyDescent="0.2">
      <c r="A441" s="249"/>
      <c r="B441" s="41" t="s">
        <v>481</v>
      </c>
      <c r="C441" s="42" t="s">
        <v>73</v>
      </c>
      <c r="D441" s="26"/>
      <c r="E441" s="54">
        <v>115069</v>
      </c>
      <c r="F441" s="28">
        <f t="shared" si="99"/>
        <v>104608.18181818181</v>
      </c>
      <c r="G441" s="388"/>
      <c r="H441" s="389"/>
      <c r="I441" s="30">
        <f t="shared" si="108"/>
        <v>0</v>
      </c>
      <c r="J441" s="31">
        <f t="shared" si="107"/>
        <v>0</v>
      </c>
      <c r="K441" s="30"/>
      <c r="L441" s="30"/>
      <c r="M441" s="32">
        <f t="shared" si="100"/>
        <v>0</v>
      </c>
      <c r="N441" s="33">
        <f t="shared" si="78"/>
        <v>0</v>
      </c>
      <c r="O441" s="238"/>
      <c r="P441" s="34"/>
      <c r="Q441" s="35">
        <f t="shared" si="85"/>
        <v>0</v>
      </c>
      <c r="R441" s="36">
        <f t="shared" si="101"/>
        <v>0</v>
      </c>
      <c r="S441" s="35">
        <f t="shared" si="105"/>
        <v>0</v>
      </c>
      <c r="T441" s="44">
        <f t="shared" si="102"/>
        <v>0</v>
      </c>
      <c r="U441" s="39">
        <f t="shared" si="106"/>
        <v>104600</v>
      </c>
      <c r="V441" s="40">
        <v>2</v>
      </c>
      <c r="W441" s="251"/>
      <c r="Y441" s="26"/>
      <c r="Z441" s="219"/>
      <c r="AA441" s="219"/>
      <c r="AB441" s="218"/>
      <c r="AC441" s="218"/>
      <c r="AD441" s="218"/>
      <c r="AE441" s="218"/>
      <c r="AF441" s="218"/>
    </row>
    <row r="442" spans="1:32" hidden="1" x14ac:dyDescent="0.2">
      <c r="A442" s="249"/>
      <c r="B442" s="41" t="s">
        <v>482</v>
      </c>
      <c r="C442" s="42" t="s">
        <v>73</v>
      </c>
      <c r="D442" s="26"/>
      <c r="E442" s="54">
        <v>379276</v>
      </c>
      <c r="F442" s="28">
        <f t="shared" si="99"/>
        <v>344796.36363636359</v>
      </c>
      <c r="G442" s="388"/>
      <c r="H442" s="389"/>
      <c r="I442" s="30">
        <f t="shared" si="108"/>
        <v>0</v>
      </c>
      <c r="J442" s="31">
        <f t="shared" si="107"/>
        <v>0</v>
      </c>
      <c r="K442" s="30"/>
      <c r="L442" s="30"/>
      <c r="M442" s="32">
        <f t="shared" si="100"/>
        <v>0</v>
      </c>
      <c r="N442" s="33"/>
      <c r="O442" s="238"/>
      <c r="P442" s="34"/>
      <c r="Q442" s="35"/>
      <c r="R442" s="36">
        <f t="shared" si="101"/>
        <v>0</v>
      </c>
      <c r="S442" s="35">
        <f t="shared" si="105"/>
        <v>0</v>
      </c>
      <c r="T442" s="44">
        <f t="shared" si="102"/>
        <v>0</v>
      </c>
      <c r="U442" s="39">
        <f t="shared" si="106"/>
        <v>344800</v>
      </c>
      <c r="V442" s="40">
        <v>2</v>
      </c>
      <c r="W442" s="251"/>
      <c r="Y442" s="26"/>
      <c r="Z442" s="219"/>
      <c r="AA442" s="219"/>
      <c r="AB442" s="218"/>
      <c r="AC442" s="218"/>
      <c r="AD442" s="218"/>
      <c r="AE442" s="218"/>
      <c r="AF442" s="218"/>
    </row>
    <row r="443" spans="1:32" hidden="1" x14ac:dyDescent="0.2">
      <c r="A443" s="249"/>
      <c r="B443" s="41" t="s">
        <v>483</v>
      </c>
      <c r="C443" s="42" t="s">
        <v>73</v>
      </c>
      <c r="D443" s="26"/>
      <c r="E443" s="54">
        <v>1062229</v>
      </c>
      <c r="F443" s="28">
        <f t="shared" si="99"/>
        <v>965662.72727272718</v>
      </c>
      <c r="G443" s="388"/>
      <c r="H443" s="389"/>
      <c r="I443" s="30">
        <f t="shared" si="108"/>
        <v>0</v>
      </c>
      <c r="J443" s="31">
        <f t="shared" si="107"/>
        <v>0</v>
      </c>
      <c r="K443" s="30"/>
      <c r="L443" s="30"/>
      <c r="M443" s="32">
        <f t="shared" si="100"/>
        <v>0</v>
      </c>
      <c r="N443" s="33"/>
      <c r="O443" s="238"/>
      <c r="P443" s="34"/>
      <c r="Q443" s="35"/>
      <c r="R443" s="36">
        <f t="shared" si="101"/>
        <v>0</v>
      </c>
      <c r="S443" s="35">
        <f t="shared" si="105"/>
        <v>0</v>
      </c>
      <c r="T443" s="44">
        <f t="shared" si="102"/>
        <v>0</v>
      </c>
      <c r="U443" s="39">
        <f>ROUND((F443+M443+Q443+T443),-2)</f>
        <v>965700</v>
      </c>
      <c r="V443" s="40">
        <v>2</v>
      </c>
      <c r="W443" s="251"/>
      <c r="Y443" s="26"/>
      <c r="Z443" s="219"/>
      <c r="AA443" s="219"/>
      <c r="AB443" s="218"/>
      <c r="AC443" s="218"/>
      <c r="AD443" s="218"/>
      <c r="AE443" s="218"/>
      <c r="AF443" s="218"/>
    </row>
    <row r="444" spans="1:32" hidden="1" x14ac:dyDescent="0.2">
      <c r="A444" s="249"/>
      <c r="B444" s="51" t="s">
        <v>486</v>
      </c>
      <c r="C444" s="42"/>
      <c r="D444" s="26"/>
      <c r="E444" s="54"/>
      <c r="F444" s="28">
        <f t="shared" si="99"/>
        <v>0</v>
      </c>
      <c r="G444" s="388"/>
      <c r="H444" s="389"/>
      <c r="I444" s="30">
        <f t="shared" si="108"/>
        <v>0</v>
      </c>
      <c r="J444" s="31">
        <f t="shared" si="107"/>
        <v>0</v>
      </c>
      <c r="K444" s="30"/>
      <c r="L444" s="30"/>
      <c r="M444" s="32">
        <f t="shared" si="100"/>
        <v>0</v>
      </c>
      <c r="N444" s="33"/>
      <c r="O444" s="238"/>
      <c r="P444" s="34"/>
      <c r="Q444" s="35">
        <f>$O444+$P444</f>
        <v>0</v>
      </c>
      <c r="R444" s="36">
        <f t="shared" si="101"/>
        <v>0</v>
      </c>
      <c r="S444" s="35">
        <f t="shared" si="105"/>
        <v>0</v>
      </c>
      <c r="T444" s="44">
        <f t="shared" si="102"/>
        <v>0</v>
      </c>
      <c r="U444" s="39">
        <f>ROUND((F444+M444+Q444+T444),-2)</f>
        <v>0</v>
      </c>
      <c r="V444" s="40">
        <v>2</v>
      </c>
      <c r="W444" s="251"/>
      <c r="Y444" s="26"/>
      <c r="Z444" s="219"/>
      <c r="AA444" s="219"/>
      <c r="AB444" s="218"/>
      <c r="AC444" s="218"/>
      <c r="AD444" s="218"/>
      <c r="AE444" s="218"/>
      <c r="AF444" s="218"/>
    </row>
    <row r="445" spans="1:32" ht="13.15" hidden="1" customHeight="1" x14ac:dyDescent="0.2">
      <c r="A445" s="249"/>
      <c r="B445" s="51" t="s">
        <v>487</v>
      </c>
      <c r="C445" s="42"/>
      <c r="D445" s="26"/>
      <c r="E445" s="54"/>
      <c r="F445" s="28">
        <f t="shared" si="99"/>
        <v>0</v>
      </c>
      <c r="G445" s="388"/>
      <c r="H445" s="389"/>
      <c r="I445" s="30">
        <f t="shared" si="108"/>
        <v>0</v>
      </c>
      <c r="J445" s="31">
        <f t="shared" si="107"/>
        <v>0</v>
      </c>
      <c r="K445" s="30"/>
      <c r="L445" s="30"/>
      <c r="M445" s="32">
        <f t="shared" si="100"/>
        <v>0</v>
      </c>
      <c r="N445" s="33"/>
      <c r="O445" s="238"/>
      <c r="P445" s="34"/>
      <c r="Q445" s="35"/>
      <c r="R445" s="36">
        <f t="shared" si="101"/>
        <v>0</v>
      </c>
      <c r="S445" s="35">
        <f t="shared" si="105"/>
        <v>0</v>
      </c>
      <c r="T445" s="44">
        <f t="shared" si="102"/>
        <v>0</v>
      </c>
      <c r="U445" s="39"/>
      <c r="V445" s="40"/>
      <c r="W445" s="251"/>
      <c r="Y445" s="26"/>
      <c r="Z445" s="219"/>
      <c r="AA445" s="219"/>
      <c r="AB445" s="218"/>
      <c r="AC445" s="218"/>
      <c r="AD445" s="218"/>
      <c r="AE445" s="218"/>
      <c r="AF445" s="218"/>
    </row>
    <row r="446" spans="1:32" hidden="1" x14ac:dyDescent="0.2">
      <c r="A446" s="249"/>
      <c r="B446" s="41" t="s">
        <v>488</v>
      </c>
      <c r="C446" s="42" t="s">
        <v>347</v>
      </c>
      <c r="D446" s="26"/>
      <c r="E446" s="54">
        <v>2420</v>
      </c>
      <c r="F446" s="28">
        <f t="shared" si="99"/>
        <v>2200</v>
      </c>
      <c r="G446" s="388"/>
      <c r="H446" s="389"/>
      <c r="I446" s="30">
        <f t="shared" si="108"/>
        <v>0</v>
      </c>
      <c r="J446" s="31">
        <f t="shared" si="107"/>
        <v>0</v>
      </c>
      <c r="K446" s="30"/>
      <c r="L446" s="30"/>
      <c r="M446" s="32">
        <f t="shared" si="100"/>
        <v>0</v>
      </c>
      <c r="N446" s="33">
        <f t="shared" ref="N446:N456" si="109">$J$13+$J$14+$O$13+$O$14+$T$13+$T$14</f>
        <v>0</v>
      </c>
      <c r="O446" s="238"/>
      <c r="P446" s="34"/>
      <c r="Q446" s="35">
        <f t="shared" ref="Q446:Q456" si="110">$O446+$P446</f>
        <v>0</v>
      </c>
      <c r="R446" s="36">
        <f t="shared" si="101"/>
        <v>0</v>
      </c>
      <c r="S446" s="35">
        <f t="shared" si="105"/>
        <v>0</v>
      </c>
      <c r="T446" s="44">
        <f t="shared" si="102"/>
        <v>0</v>
      </c>
      <c r="U446" s="39">
        <f t="shared" ref="U446:U453" si="111">ROUND((F446+M446+Q446+T446),-2)</f>
        <v>2200</v>
      </c>
      <c r="V446" s="40">
        <v>2</v>
      </c>
      <c r="W446" s="251"/>
      <c r="Y446" s="26"/>
      <c r="Z446" s="219"/>
      <c r="AA446" s="219"/>
      <c r="AB446" s="218"/>
      <c r="AC446" s="218"/>
      <c r="AD446" s="218"/>
      <c r="AE446" s="218"/>
      <c r="AF446" s="218"/>
    </row>
    <row r="447" spans="1:32" hidden="1" x14ac:dyDescent="0.2">
      <c r="A447" s="249"/>
      <c r="B447" s="41" t="s">
        <v>489</v>
      </c>
      <c r="C447" s="42" t="s">
        <v>73</v>
      </c>
      <c r="D447" s="26"/>
      <c r="E447" s="54">
        <v>3850</v>
      </c>
      <c r="F447" s="28">
        <f t="shared" si="99"/>
        <v>3499.9999999999995</v>
      </c>
      <c r="G447" s="388"/>
      <c r="H447" s="389"/>
      <c r="I447" s="30">
        <f t="shared" si="108"/>
        <v>0</v>
      </c>
      <c r="J447" s="31">
        <f t="shared" si="107"/>
        <v>0</v>
      </c>
      <c r="K447" s="30"/>
      <c r="L447" s="30"/>
      <c r="M447" s="32">
        <f t="shared" si="100"/>
        <v>0</v>
      </c>
      <c r="N447" s="33">
        <f t="shared" si="109"/>
        <v>0</v>
      </c>
      <c r="O447" s="238"/>
      <c r="P447" s="34"/>
      <c r="Q447" s="35">
        <f t="shared" si="110"/>
        <v>0</v>
      </c>
      <c r="R447" s="36">
        <f t="shared" si="101"/>
        <v>0</v>
      </c>
      <c r="S447" s="35">
        <f t="shared" si="105"/>
        <v>0</v>
      </c>
      <c r="T447" s="44">
        <f t="shared" si="102"/>
        <v>0</v>
      </c>
      <c r="U447" s="39">
        <f t="shared" si="111"/>
        <v>3500</v>
      </c>
      <c r="V447" s="40">
        <v>2</v>
      </c>
      <c r="W447" s="251"/>
      <c r="Y447" s="26"/>
      <c r="Z447" s="219"/>
      <c r="AA447" s="219"/>
      <c r="AB447" s="218"/>
      <c r="AC447" s="218"/>
      <c r="AD447" s="218"/>
      <c r="AE447" s="218"/>
      <c r="AF447" s="218"/>
    </row>
    <row r="448" spans="1:32" hidden="1" x14ac:dyDescent="0.2">
      <c r="A448" s="249"/>
      <c r="B448" s="41" t="s">
        <v>490</v>
      </c>
      <c r="C448" s="42" t="s">
        <v>73</v>
      </c>
      <c r="D448" s="26"/>
      <c r="E448" s="54">
        <v>5610</v>
      </c>
      <c r="F448" s="28">
        <f t="shared" si="99"/>
        <v>5100</v>
      </c>
      <c r="G448" s="388"/>
      <c r="H448" s="389"/>
      <c r="I448" s="30">
        <f t="shared" si="108"/>
        <v>0</v>
      </c>
      <c r="J448" s="31">
        <f t="shared" si="107"/>
        <v>0</v>
      </c>
      <c r="K448" s="30"/>
      <c r="L448" s="30"/>
      <c r="M448" s="32">
        <f t="shared" si="100"/>
        <v>0</v>
      </c>
      <c r="N448" s="33">
        <f t="shared" si="109"/>
        <v>0</v>
      </c>
      <c r="O448" s="238"/>
      <c r="P448" s="34"/>
      <c r="Q448" s="35">
        <f t="shared" si="110"/>
        <v>0</v>
      </c>
      <c r="R448" s="36">
        <f t="shared" si="101"/>
        <v>0</v>
      </c>
      <c r="S448" s="35">
        <f t="shared" si="105"/>
        <v>0</v>
      </c>
      <c r="T448" s="44">
        <f t="shared" si="102"/>
        <v>0</v>
      </c>
      <c r="U448" s="39">
        <f t="shared" si="111"/>
        <v>5100</v>
      </c>
      <c r="V448" s="40">
        <v>2</v>
      </c>
      <c r="W448" s="251"/>
      <c r="Y448" s="26"/>
      <c r="Z448" s="219"/>
      <c r="AA448" s="219"/>
      <c r="AB448" s="218"/>
      <c r="AC448" s="218"/>
      <c r="AD448" s="218"/>
      <c r="AE448" s="218"/>
      <c r="AF448" s="218"/>
    </row>
    <row r="449" spans="1:32" hidden="1" x14ac:dyDescent="0.2">
      <c r="A449" s="249"/>
      <c r="B449" s="41" t="s">
        <v>491</v>
      </c>
      <c r="C449" s="42" t="s">
        <v>73</v>
      </c>
      <c r="D449" s="26"/>
      <c r="E449" s="54">
        <v>5830</v>
      </c>
      <c r="F449" s="28">
        <f t="shared" si="99"/>
        <v>5300</v>
      </c>
      <c r="G449" s="388"/>
      <c r="H449" s="389"/>
      <c r="I449" s="30">
        <f t="shared" si="108"/>
        <v>0</v>
      </c>
      <c r="J449" s="31">
        <f t="shared" si="107"/>
        <v>0</v>
      </c>
      <c r="K449" s="30"/>
      <c r="L449" s="30"/>
      <c r="M449" s="32">
        <f t="shared" si="100"/>
        <v>0</v>
      </c>
      <c r="N449" s="33">
        <f t="shared" si="109"/>
        <v>0</v>
      </c>
      <c r="O449" s="238"/>
      <c r="P449" s="34"/>
      <c r="Q449" s="35">
        <f t="shared" si="110"/>
        <v>0</v>
      </c>
      <c r="R449" s="36">
        <f t="shared" si="101"/>
        <v>0</v>
      </c>
      <c r="S449" s="35">
        <f t="shared" si="105"/>
        <v>0</v>
      </c>
      <c r="T449" s="44">
        <f t="shared" si="102"/>
        <v>0</v>
      </c>
      <c r="U449" s="39">
        <f t="shared" si="111"/>
        <v>5300</v>
      </c>
      <c r="V449" s="40">
        <v>2</v>
      </c>
      <c r="W449" s="251"/>
      <c r="Y449" s="26"/>
      <c r="Z449" s="219"/>
      <c r="AA449" s="219"/>
      <c r="AB449" s="218"/>
      <c r="AC449" s="218"/>
      <c r="AD449" s="218"/>
      <c r="AE449" s="218"/>
      <c r="AF449" s="218"/>
    </row>
    <row r="450" spans="1:32" hidden="1" x14ac:dyDescent="0.2">
      <c r="A450" s="249"/>
      <c r="B450" s="41" t="s">
        <v>492</v>
      </c>
      <c r="C450" s="42" t="s">
        <v>73</v>
      </c>
      <c r="D450" s="26"/>
      <c r="E450" s="54">
        <v>9130</v>
      </c>
      <c r="F450" s="28">
        <f t="shared" si="99"/>
        <v>8300</v>
      </c>
      <c r="G450" s="388"/>
      <c r="H450" s="389"/>
      <c r="I450" s="30">
        <f t="shared" si="108"/>
        <v>0</v>
      </c>
      <c r="J450" s="31">
        <f t="shared" si="107"/>
        <v>0</v>
      </c>
      <c r="K450" s="30"/>
      <c r="L450" s="30"/>
      <c r="M450" s="32">
        <f t="shared" si="100"/>
        <v>0</v>
      </c>
      <c r="N450" s="33">
        <f t="shared" si="109"/>
        <v>0</v>
      </c>
      <c r="O450" s="238"/>
      <c r="P450" s="34"/>
      <c r="Q450" s="35">
        <f t="shared" si="110"/>
        <v>0</v>
      </c>
      <c r="R450" s="36">
        <f t="shared" si="101"/>
        <v>0</v>
      </c>
      <c r="S450" s="35">
        <f t="shared" si="105"/>
        <v>0</v>
      </c>
      <c r="T450" s="44">
        <f t="shared" si="102"/>
        <v>0</v>
      </c>
      <c r="U450" s="39">
        <f t="shared" si="111"/>
        <v>8300</v>
      </c>
      <c r="V450" s="40">
        <v>2</v>
      </c>
      <c r="W450" s="251"/>
      <c r="Y450" s="26"/>
      <c r="Z450" s="219"/>
      <c r="AA450" s="219"/>
      <c r="AB450" s="218"/>
      <c r="AC450" s="218"/>
      <c r="AD450" s="218"/>
      <c r="AE450" s="218"/>
      <c r="AF450" s="218"/>
    </row>
    <row r="451" spans="1:32" hidden="1" x14ac:dyDescent="0.2">
      <c r="A451" s="249"/>
      <c r="B451" s="41" t="s">
        <v>493</v>
      </c>
      <c r="C451" s="42" t="s">
        <v>73</v>
      </c>
      <c r="D451" s="26"/>
      <c r="E451" s="54">
        <v>14190</v>
      </c>
      <c r="F451" s="28">
        <f t="shared" si="99"/>
        <v>12899.999999999998</v>
      </c>
      <c r="G451" s="388"/>
      <c r="H451" s="389"/>
      <c r="I451" s="30">
        <f t="shared" si="108"/>
        <v>0</v>
      </c>
      <c r="J451" s="31">
        <f t="shared" si="107"/>
        <v>0</v>
      </c>
      <c r="K451" s="30"/>
      <c r="L451" s="30"/>
      <c r="M451" s="32">
        <f t="shared" si="100"/>
        <v>0</v>
      </c>
      <c r="N451" s="33">
        <f t="shared" si="109"/>
        <v>0</v>
      </c>
      <c r="O451" s="238"/>
      <c r="P451" s="34"/>
      <c r="Q451" s="35">
        <f t="shared" si="110"/>
        <v>0</v>
      </c>
      <c r="R451" s="36">
        <f t="shared" si="101"/>
        <v>0</v>
      </c>
      <c r="S451" s="35">
        <f t="shared" si="105"/>
        <v>0</v>
      </c>
      <c r="T451" s="44">
        <f t="shared" si="102"/>
        <v>0</v>
      </c>
      <c r="U451" s="39">
        <f t="shared" si="111"/>
        <v>12900</v>
      </c>
      <c r="V451" s="40">
        <v>2</v>
      </c>
      <c r="W451" s="251"/>
      <c r="Y451" s="26"/>
      <c r="Z451" s="219"/>
      <c r="AA451" s="219"/>
      <c r="AB451" s="218"/>
      <c r="AC451" s="218"/>
      <c r="AD451" s="218"/>
      <c r="AE451" s="218"/>
      <c r="AF451" s="218"/>
    </row>
    <row r="452" spans="1:32" hidden="1" x14ac:dyDescent="0.2">
      <c r="A452" s="249"/>
      <c r="B452" s="41" t="s">
        <v>494</v>
      </c>
      <c r="C452" s="42" t="s">
        <v>73</v>
      </c>
      <c r="D452" s="26"/>
      <c r="E452" s="54">
        <v>28160</v>
      </c>
      <c r="F452" s="28">
        <f t="shared" si="99"/>
        <v>25599.999999999996</v>
      </c>
      <c r="G452" s="388"/>
      <c r="H452" s="389"/>
      <c r="I452" s="30">
        <f t="shared" si="108"/>
        <v>0</v>
      </c>
      <c r="J452" s="31">
        <f t="shared" si="107"/>
        <v>0</v>
      </c>
      <c r="K452" s="30"/>
      <c r="L452" s="30"/>
      <c r="M452" s="32">
        <f t="shared" si="100"/>
        <v>0</v>
      </c>
      <c r="N452" s="33">
        <f t="shared" si="109"/>
        <v>0</v>
      </c>
      <c r="O452" s="238"/>
      <c r="P452" s="34"/>
      <c r="Q452" s="35">
        <f t="shared" si="110"/>
        <v>0</v>
      </c>
      <c r="R452" s="36">
        <f t="shared" si="101"/>
        <v>0</v>
      </c>
      <c r="S452" s="35">
        <f t="shared" si="105"/>
        <v>0</v>
      </c>
      <c r="T452" s="44">
        <f t="shared" si="102"/>
        <v>0</v>
      </c>
      <c r="U452" s="39">
        <f t="shared" si="111"/>
        <v>25600</v>
      </c>
      <c r="V452" s="40">
        <v>2</v>
      </c>
      <c r="W452" s="251"/>
      <c r="Y452" s="26"/>
      <c r="Z452" s="219"/>
      <c r="AA452" s="219"/>
      <c r="AB452" s="218"/>
      <c r="AC452" s="218"/>
      <c r="AD452" s="218"/>
      <c r="AE452" s="218"/>
      <c r="AF452" s="218"/>
    </row>
    <row r="453" spans="1:32" hidden="1" x14ac:dyDescent="0.2">
      <c r="A453" s="249"/>
      <c r="B453" s="41" t="s">
        <v>495</v>
      </c>
      <c r="C453" s="42" t="s">
        <v>73</v>
      </c>
      <c r="D453" s="26"/>
      <c r="E453" s="54">
        <v>28820</v>
      </c>
      <c r="F453" s="28">
        <f t="shared" si="99"/>
        <v>26199.999999999996</v>
      </c>
      <c r="G453" s="388"/>
      <c r="H453" s="389"/>
      <c r="I453" s="30">
        <f t="shared" si="108"/>
        <v>0</v>
      </c>
      <c r="J453" s="31">
        <f t="shared" si="107"/>
        <v>0</v>
      </c>
      <c r="K453" s="30"/>
      <c r="L453" s="30"/>
      <c r="M453" s="32">
        <f t="shared" si="100"/>
        <v>0</v>
      </c>
      <c r="N453" s="33">
        <f t="shared" si="109"/>
        <v>0</v>
      </c>
      <c r="O453" s="238"/>
      <c r="P453" s="34"/>
      <c r="Q453" s="35">
        <f t="shared" si="110"/>
        <v>0</v>
      </c>
      <c r="R453" s="36">
        <f t="shared" si="101"/>
        <v>0</v>
      </c>
      <c r="S453" s="35">
        <f t="shared" si="105"/>
        <v>0</v>
      </c>
      <c r="T453" s="44">
        <f t="shared" si="102"/>
        <v>0</v>
      </c>
      <c r="U453" s="39">
        <f t="shared" si="111"/>
        <v>26200</v>
      </c>
      <c r="V453" s="40">
        <v>2</v>
      </c>
      <c r="W453" s="251"/>
      <c r="Y453" s="26"/>
      <c r="Z453" s="219"/>
      <c r="AA453" s="219"/>
      <c r="AB453" s="218"/>
      <c r="AC453" s="218"/>
      <c r="AD453" s="218"/>
      <c r="AE453" s="218"/>
      <c r="AF453" s="218"/>
    </row>
    <row r="454" spans="1:32" hidden="1" x14ac:dyDescent="0.2">
      <c r="A454" s="249"/>
      <c r="B454" s="41" t="s">
        <v>496</v>
      </c>
      <c r="C454" s="42" t="s">
        <v>73</v>
      </c>
      <c r="D454" s="26"/>
      <c r="E454" s="54">
        <v>60610</v>
      </c>
      <c r="F454" s="28">
        <f t="shared" si="99"/>
        <v>55099.999999999993</v>
      </c>
      <c r="G454" s="388"/>
      <c r="H454" s="389"/>
      <c r="I454" s="30">
        <f t="shared" si="108"/>
        <v>0</v>
      </c>
      <c r="J454" s="31">
        <f t="shared" si="107"/>
        <v>0</v>
      </c>
      <c r="K454" s="30"/>
      <c r="L454" s="30"/>
      <c r="M454" s="32">
        <f t="shared" si="100"/>
        <v>0</v>
      </c>
      <c r="N454" s="33">
        <f t="shared" si="109"/>
        <v>0</v>
      </c>
      <c r="O454" s="238"/>
      <c r="P454" s="34"/>
      <c r="Q454" s="35">
        <f t="shared" si="110"/>
        <v>0</v>
      </c>
      <c r="R454" s="36">
        <f t="shared" si="101"/>
        <v>0</v>
      </c>
      <c r="S454" s="35">
        <f t="shared" si="105"/>
        <v>0</v>
      </c>
      <c r="T454" s="44">
        <f t="shared" si="102"/>
        <v>0</v>
      </c>
      <c r="U454" s="39">
        <f>ROUND((F454+M454+Q454+T454),-2)</f>
        <v>55100</v>
      </c>
      <c r="V454" s="40">
        <v>2</v>
      </c>
      <c r="W454" s="251"/>
      <c r="Y454" s="26"/>
      <c r="Z454" s="219"/>
      <c r="AA454" s="219"/>
      <c r="AB454" s="218"/>
      <c r="AC454" s="218"/>
      <c r="AD454" s="218"/>
      <c r="AE454" s="218"/>
      <c r="AF454" s="218"/>
    </row>
    <row r="455" spans="1:32" hidden="1" x14ac:dyDescent="0.2">
      <c r="A455" s="249"/>
      <c r="B455" s="41" t="s">
        <v>497</v>
      </c>
      <c r="C455" s="42" t="s">
        <v>73</v>
      </c>
      <c r="D455" s="26"/>
      <c r="E455" s="54">
        <v>235730</v>
      </c>
      <c r="F455" s="28">
        <f t="shared" si="99"/>
        <v>214299.99999999997</v>
      </c>
      <c r="G455" s="388"/>
      <c r="H455" s="389"/>
      <c r="I455" s="30">
        <f t="shared" si="108"/>
        <v>0</v>
      </c>
      <c r="J455" s="31">
        <f t="shared" si="107"/>
        <v>0</v>
      </c>
      <c r="K455" s="30"/>
      <c r="L455" s="30"/>
      <c r="M455" s="32">
        <f t="shared" si="100"/>
        <v>0</v>
      </c>
      <c r="N455" s="33">
        <f t="shared" si="109"/>
        <v>0</v>
      </c>
      <c r="O455" s="238"/>
      <c r="P455" s="34"/>
      <c r="Q455" s="35">
        <f t="shared" si="110"/>
        <v>0</v>
      </c>
      <c r="R455" s="36">
        <f t="shared" si="101"/>
        <v>0</v>
      </c>
      <c r="S455" s="35">
        <f t="shared" si="105"/>
        <v>0</v>
      </c>
      <c r="T455" s="44">
        <f t="shared" si="102"/>
        <v>0</v>
      </c>
      <c r="U455" s="39">
        <f>ROUND((F455+M455+Q455+T455),-2)</f>
        <v>214300</v>
      </c>
      <c r="V455" s="40">
        <v>2</v>
      </c>
      <c r="W455" s="251"/>
      <c r="Y455" s="26"/>
      <c r="Z455" s="219"/>
      <c r="AA455" s="219"/>
      <c r="AB455" s="218"/>
      <c r="AC455" s="218"/>
      <c r="AD455" s="218"/>
      <c r="AE455" s="218"/>
      <c r="AF455" s="218"/>
    </row>
    <row r="456" spans="1:32" hidden="1" x14ac:dyDescent="0.2">
      <c r="A456" s="249"/>
      <c r="B456" s="41" t="s">
        <v>498</v>
      </c>
      <c r="C456" s="42" t="s">
        <v>73</v>
      </c>
      <c r="D456" s="26"/>
      <c r="E456" s="54">
        <v>515790</v>
      </c>
      <c r="F456" s="28">
        <f t="shared" si="99"/>
        <v>468899.99999999994</v>
      </c>
      <c r="G456" s="388"/>
      <c r="H456" s="389"/>
      <c r="I456" s="30">
        <f t="shared" si="108"/>
        <v>0</v>
      </c>
      <c r="J456" s="31">
        <f t="shared" si="107"/>
        <v>0</v>
      </c>
      <c r="K456" s="30"/>
      <c r="L456" s="30"/>
      <c r="M456" s="32">
        <f t="shared" si="100"/>
        <v>0</v>
      </c>
      <c r="N456" s="33">
        <f t="shared" si="109"/>
        <v>0</v>
      </c>
      <c r="O456" s="238"/>
      <c r="P456" s="34"/>
      <c r="Q456" s="35">
        <f t="shared" si="110"/>
        <v>0</v>
      </c>
      <c r="R456" s="36">
        <f t="shared" si="101"/>
        <v>0</v>
      </c>
      <c r="S456" s="35">
        <f t="shared" si="105"/>
        <v>0</v>
      </c>
      <c r="T456" s="44">
        <f t="shared" si="102"/>
        <v>0</v>
      </c>
      <c r="U456" s="39">
        <f>ROUND((F456+M456+Q456+T456),-2)</f>
        <v>468900</v>
      </c>
      <c r="V456" s="40">
        <v>2</v>
      </c>
      <c r="W456" s="251"/>
      <c r="Y456" s="26"/>
      <c r="Z456" s="219"/>
      <c r="AA456" s="219"/>
      <c r="AB456" s="218"/>
      <c r="AC456" s="218"/>
      <c r="AD456" s="218"/>
      <c r="AE456" s="218"/>
      <c r="AF456" s="218"/>
    </row>
    <row r="457" spans="1:32" ht="13.15" hidden="1" customHeight="1" x14ac:dyDescent="0.2">
      <c r="A457" s="249"/>
      <c r="B457" s="51" t="s">
        <v>499</v>
      </c>
      <c r="C457" s="42"/>
      <c r="D457" s="26"/>
      <c r="E457" s="54"/>
      <c r="F457" s="28">
        <f t="shared" si="99"/>
        <v>0</v>
      </c>
      <c r="G457" s="388"/>
      <c r="H457" s="389"/>
      <c r="I457" s="30">
        <f t="shared" si="108"/>
        <v>0</v>
      </c>
      <c r="J457" s="31">
        <f t="shared" si="107"/>
        <v>0</v>
      </c>
      <c r="K457" s="30"/>
      <c r="L457" s="30"/>
      <c r="M457" s="32">
        <f t="shared" si="100"/>
        <v>0</v>
      </c>
      <c r="N457" s="33"/>
      <c r="O457" s="238"/>
      <c r="P457" s="34"/>
      <c r="Q457" s="35"/>
      <c r="R457" s="36">
        <f t="shared" si="101"/>
        <v>0</v>
      </c>
      <c r="S457" s="35">
        <f t="shared" si="105"/>
        <v>0</v>
      </c>
      <c r="T457" s="44">
        <f t="shared" si="102"/>
        <v>0</v>
      </c>
      <c r="U457" s="39"/>
      <c r="V457" s="40"/>
      <c r="W457" s="251"/>
      <c r="Y457" s="26"/>
      <c r="Z457" s="219"/>
      <c r="AA457" s="219"/>
      <c r="AB457" s="218"/>
      <c r="AC457" s="218"/>
      <c r="AD457" s="218"/>
      <c r="AE457" s="218"/>
      <c r="AF457" s="218"/>
    </row>
    <row r="458" spans="1:32" hidden="1" x14ac:dyDescent="0.2">
      <c r="A458" s="249"/>
      <c r="B458" s="41" t="s">
        <v>488</v>
      </c>
      <c r="C458" s="42" t="s">
        <v>347</v>
      </c>
      <c r="D458" s="26"/>
      <c r="E458" s="54">
        <v>2420</v>
      </c>
      <c r="F458" s="28">
        <f t="shared" ref="F458:F521" si="112">E458/1.1</f>
        <v>2200</v>
      </c>
      <c r="G458" s="388"/>
      <c r="H458" s="389"/>
      <c r="I458" s="30">
        <f t="shared" si="108"/>
        <v>0</v>
      </c>
      <c r="J458" s="31">
        <f t="shared" si="107"/>
        <v>0</v>
      </c>
      <c r="K458" s="30"/>
      <c r="L458" s="30"/>
      <c r="M458" s="32">
        <f t="shared" si="100"/>
        <v>0</v>
      </c>
      <c r="N458" s="33">
        <f t="shared" ref="N458:N468" si="113">$J$13+$J$14+$O$13+$O$14+$T$13+$T$14</f>
        <v>0</v>
      </c>
      <c r="O458" s="238"/>
      <c r="P458" s="34"/>
      <c r="Q458" s="35">
        <f t="shared" ref="Q458:Q468" si="114">$O458+$P458</f>
        <v>0</v>
      </c>
      <c r="R458" s="36">
        <f t="shared" si="101"/>
        <v>0</v>
      </c>
      <c r="S458" s="35">
        <f t="shared" si="105"/>
        <v>0</v>
      </c>
      <c r="T458" s="44">
        <f t="shared" si="102"/>
        <v>0</v>
      </c>
      <c r="U458" s="39">
        <f t="shared" ref="U458:U468" si="115">ROUND((F458+M458+Q458+T458),-2)</f>
        <v>2200</v>
      </c>
      <c r="V458" s="40">
        <v>2</v>
      </c>
      <c r="W458" s="251"/>
      <c r="Y458" s="26"/>
      <c r="Z458" s="219"/>
      <c r="AA458" s="219"/>
      <c r="AB458" s="218"/>
      <c r="AC458" s="218"/>
      <c r="AD458" s="218"/>
      <c r="AE458" s="218"/>
      <c r="AF458" s="218"/>
    </row>
    <row r="459" spans="1:32" hidden="1" x14ac:dyDescent="0.2">
      <c r="A459" s="249"/>
      <c r="B459" s="41" t="s">
        <v>489</v>
      </c>
      <c r="C459" s="42" t="s">
        <v>73</v>
      </c>
      <c r="D459" s="26"/>
      <c r="E459" s="54">
        <v>3850</v>
      </c>
      <c r="F459" s="28">
        <f t="shared" si="112"/>
        <v>3499.9999999999995</v>
      </c>
      <c r="G459" s="388"/>
      <c r="H459" s="389"/>
      <c r="I459" s="30">
        <f t="shared" si="108"/>
        <v>0</v>
      </c>
      <c r="J459" s="31">
        <f t="shared" si="107"/>
        <v>0</v>
      </c>
      <c r="K459" s="30"/>
      <c r="L459" s="30"/>
      <c r="M459" s="32">
        <f t="shared" si="100"/>
        <v>0</v>
      </c>
      <c r="N459" s="33">
        <f t="shared" si="113"/>
        <v>0</v>
      </c>
      <c r="O459" s="238"/>
      <c r="P459" s="34"/>
      <c r="Q459" s="35">
        <f t="shared" si="114"/>
        <v>0</v>
      </c>
      <c r="R459" s="36">
        <f t="shared" si="101"/>
        <v>0</v>
      </c>
      <c r="S459" s="35">
        <f t="shared" si="105"/>
        <v>0</v>
      </c>
      <c r="T459" s="44">
        <f t="shared" si="102"/>
        <v>0</v>
      </c>
      <c r="U459" s="39">
        <f t="shared" si="115"/>
        <v>3500</v>
      </c>
      <c r="V459" s="40">
        <v>2</v>
      </c>
      <c r="W459" s="251"/>
      <c r="Y459" s="26"/>
      <c r="Z459" s="219"/>
      <c r="AA459" s="219"/>
      <c r="AB459" s="218"/>
      <c r="AC459" s="218"/>
      <c r="AD459" s="218"/>
      <c r="AE459" s="218"/>
      <c r="AF459" s="218"/>
    </row>
    <row r="460" spans="1:32" hidden="1" x14ac:dyDescent="0.2">
      <c r="A460" s="249"/>
      <c r="B460" s="41" t="s">
        <v>490</v>
      </c>
      <c r="C460" s="42" t="s">
        <v>73</v>
      </c>
      <c r="D460" s="26"/>
      <c r="E460" s="54">
        <v>5610</v>
      </c>
      <c r="F460" s="28">
        <f t="shared" si="112"/>
        <v>5100</v>
      </c>
      <c r="G460" s="388"/>
      <c r="H460" s="389"/>
      <c r="I460" s="30">
        <f t="shared" si="108"/>
        <v>0</v>
      </c>
      <c r="J460" s="31">
        <f t="shared" si="107"/>
        <v>0</v>
      </c>
      <c r="K460" s="30"/>
      <c r="L460" s="30"/>
      <c r="M460" s="32">
        <f t="shared" si="100"/>
        <v>0</v>
      </c>
      <c r="N460" s="33">
        <f t="shared" si="113"/>
        <v>0</v>
      </c>
      <c r="O460" s="238"/>
      <c r="P460" s="34"/>
      <c r="Q460" s="35">
        <f t="shared" si="114"/>
        <v>0</v>
      </c>
      <c r="R460" s="36">
        <f t="shared" si="101"/>
        <v>0</v>
      </c>
      <c r="S460" s="35">
        <f t="shared" si="105"/>
        <v>0</v>
      </c>
      <c r="T460" s="44">
        <f t="shared" si="102"/>
        <v>0</v>
      </c>
      <c r="U460" s="39">
        <f t="shared" si="115"/>
        <v>5100</v>
      </c>
      <c r="V460" s="40">
        <v>2</v>
      </c>
      <c r="W460" s="251"/>
      <c r="Y460" s="26"/>
      <c r="Z460" s="219"/>
      <c r="AA460" s="219"/>
      <c r="AB460" s="218"/>
      <c r="AC460" s="218"/>
      <c r="AD460" s="218"/>
      <c r="AE460" s="218"/>
      <c r="AF460" s="218"/>
    </row>
    <row r="461" spans="1:32" hidden="1" x14ac:dyDescent="0.2">
      <c r="A461" s="249"/>
      <c r="B461" s="41" t="s">
        <v>491</v>
      </c>
      <c r="C461" s="42" t="s">
        <v>73</v>
      </c>
      <c r="D461" s="26"/>
      <c r="E461" s="54">
        <v>8470</v>
      </c>
      <c r="F461" s="28">
        <f t="shared" si="112"/>
        <v>7699.9999999999991</v>
      </c>
      <c r="G461" s="388"/>
      <c r="H461" s="389"/>
      <c r="I461" s="30">
        <f t="shared" si="108"/>
        <v>0</v>
      </c>
      <c r="J461" s="31">
        <f t="shared" si="107"/>
        <v>0</v>
      </c>
      <c r="K461" s="30"/>
      <c r="L461" s="30"/>
      <c r="M461" s="32">
        <f t="shared" si="100"/>
        <v>0</v>
      </c>
      <c r="N461" s="33">
        <f t="shared" si="113"/>
        <v>0</v>
      </c>
      <c r="O461" s="238"/>
      <c r="P461" s="34"/>
      <c r="Q461" s="35">
        <f t="shared" si="114"/>
        <v>0</v>
      </c>
      <c r="R461" s="36">
        <f t="shared" si="101"/>
        <v>0</v>
      </c>
      <c r="S461" s="35">
        <f t="shared" si="105"/>
        <v>0</v>
      </c>
      <c r="T461" s="44">
        <f t="shared" si="102"/>
        <v>0</v>
      </c>
      <c r="U461" s="39">
        <f t="shared" si="115"/>
        <v>7700</v>
      </c>
      <c r="V461" s="40">
        <v>2</v>
      </c>
      <c r="W461" s="251"/>
      <c r="Y461" s="26"/>
      <c r="Z461" s="219"/>
      <c r="AA461" s="219"/>
      <c r="AB461" s="218"/>
      <c r="AC461" s="218"/>
      <c r="AD461" s="218"/>
      <c r="AE461" s="218"/>
      <c r="AF461" s="218"/>
    </row>
    <row r="462" spans="1:32" hidden="1" x14ac:dyDescent="0.2">
      <c r="A462" s="249"/>
      <c r="B462" s="41" t="s">
        <v>492</v>
      </c>
      <c r="C462" s="42" t="s">
        <v>73</v>
      </c>
      <c r="D462" s="26"/>
      <c r="E462" s="54">
        <v>13090</v>
      </c>
      <c r="F462" s="28">
        <f t="shared" si="112"/>
        <v>11899.999999999998</v>
      </c>
      <c r="G462" s="388"/>
      <c r="H462" s="389"/>
      <c r="I462" s="30">
        <f t="shared" si="108"/>
        <v>0</v>
      </c>
      <c r="J462" s="31">
        <f t="shared" si="107"/>
        <v>0</v>
      </c>
      <c r="K462" s="30"/>
      <c r="L462" s="30"/>
      <c r="M462" s="32">
        <f t="shared" si="100"/>
        <v>0</v>
      </c>
      <c r="N462" s="33">
        <f t="shared" si="113"/>
        <v>0</v>
      </c>
      <c r="O462" s="238"/>
      <c r="P462" s="34"/>
      <c r="Q462" s="35">
        <f t="shared" si="114"/>
        <v>0</v>
      </c>
      <c r="R462" s="36">
        <f t="shared" si="101"/>
        <v>0</v>
      </c>
      <c r="S462" s="35">
        <f t="shared" si="105"/>
        <v>0</v>
      </c>
      <c r="T462" s="44">
        <f t="shared" si="102"/>
        <v>0</v>
      </c>
      <c r="U462" s="39">
        <f t="shared" si="115"/>
        <v>11900</v>
      </c>
      <c r="V462" s="40">
        <v>2</v>
      </c>
      <c r="W462" s="251"/>
      <c r="Y462" s="26"/>
      <c r="Z462" s="219"/>
      <c r="AA462" s="219"/>
      <c r="AB462" s="218"/>
      <c r="AC462" s="218"/>
      <c r="AD462" s="218"/>
      <c r="AE462" s="218"/>
      <c r="AF462" s="218"/>
    </row>
    <row r="463" spans="1:32" hidden="1" x14ac:dyDescent="0.2">
      <c r="A463" s="249"/>
      <c r="B463" s="41" t="s">
        <v>493</v>
      </c>
      <c r="C463" s="42" t="s">
        <v>73</v>
      </c>
      <c r="D463" s="26"/>
      <c r="E463" s="54">
        <v>21010</v>
      </c>
      <c r="F463" s="28">
        <f t="shared" si="112"/>
        <v>19100</v>
      </c>
      <c r="G463" s="388"/>
      <c r="H463" s="389"/>
      <c r="I463" s="30">
        <f t="shared" si="108"/>
        <v>0</v>
      </c>
      <c r="J463" s="31">
        <f t="shared" si="107"/>
        <v>0</v>
      </c>
      <c r="K463" s="30"/>
      <c r="L463" s="30"/>
      <c r="M463" s="32">
        <f t="shared" si="100"/>
        <v>0</v>
      </c>
      <c r="N463" s="33">
        <f t="shared" si="113"/>
        <v>0</v>
      </c>
      <c r="O463" s="238"/>
      <c r="P463" s="34"/>
      <c r="Q463" s="35">
        <f t="shared" si="114"/>
        <v>0</v>
      </c>
      <c r="R463" s="36">
        <f t="shared" si="101"/>
        <v>0</v>
      </c>
      <c r="S463" s="35">
        <f t="shared" si="105"/>
        <v>0</v>
      </c>
      <c r="T463" s="44">
        <f t="shared" si="102"/>
        <v>0</v>
      </c>
      <c r="U463" s="39">
        <f t="shared" si="115"/>
        <v>19100</v>
      </c>
      <c r="V463" s="40">
        <v>2</v>
      </c>
      <c r="W463" s="251"/>
      <c r="Y463" s="26"/>
      <c r="Z463" s="219"/>
      <c r="AA463" s="219"/>
      <c r="AB463" s="218"/>
      <c r="AC463" s="218"/>
      <c r="AD463" s="218"/>
      <c r="AE463" s="218"/>
      <c r="AF463" s="218"/>
    </row>
    <row r="464" spans="1:32" hidden="1" x14ac:dyDescent="0.2">
      <c r="A464" s="249"/>
      <c r="B464" s="41" t="s">
        <v>494</v>
      </c>
      <c r="C464" s="42" t="s">
        <v>73</v>
      </c>
      <c r="D464" s="26"/>
      <c r="E464" s="54">
        <v>40480</v>
      </c>
      <c r="F464" s="28">
        <f t="shared" si="112"/>
        <v>36800</v>
      </c>
      <c r="G464" s="388"/>
      <c r="H464" s="389"/>
      <c r="I464" s="30">
        <f t="shared" si="108"/>
        <v>0</v>
      </c>
      <c r="J464" s="31">
        <f t="shared" si="107"/>
        <v>0</v>
      </c>
      <c r="K464" s="30"/>
      <c r="L464" s="30"/>
      <c r="M464" s="32">
        <f t="shared" si="100"/>
        <v>0</v>
      </c>
      <c r="N464" s="33">
        <f t="shared" si="113"/>
        <v>0</v>
      </c>
      <c r="O464" s="238"/>
      <c r="P464" s="34"/>
      <c r="Q464" s="35">
        <f t="shared" si="114"/>
        <v>0</v>
      </c>
      <c r="R464" s="36">
        <f t="shared" si="101"/>
        <v>0</v>
      </c>
      <c r="S464" s="35">
        <f t="shared" si="105"/>
        <v>0</v>
      </c>
      <c r="T464" s="44">
        <f t="shared" si="102"/>
        <v>0</v>
      </c>
      <c r="U464" s="39">
        <f t="shared" si="115"/>
        <v>36800</v>
      </c>
      <c r="V464" s="40">
        <v>2</v>
      </c>
      <c r="W464" s="251"/>
      <c r="Y464" s="26"/>
      <c r="Z464" s="219"/>
      <c r="AA464" s="219"/>
      <c r="AB464" s="218"/>
      <c r="AC464" s="218"/>
      <c r="AD464" s="218"/>
      <c r="AE464" s="218"/>
      <c r="AF464" s="218"/>
    </row>
    <row r="465" spans="1:32" hidden="1" x14ac:dyDescent="0.2">
      <c r="A465" s="249"/>
      <c r="B465" s="41" t="s">
        <v>495</v>
      </c>
      <c r="C465" s="42" t="s">
        <v>73</v>
      </c>
      <c r="D465" s="26"/>
      <c r="E465" s="54">
        <v>52250</v>
      </c>
      <c r="F465" s="28">
        <f t="shared" si="112"/>
        <v>47499.999999999993</v>
      </c>
      <c r="G465" s="388"/>
      <c r="H465" s="389"/>
      <c r="I465" s="30">
        <f t="shared" si="108"/>
        <v>0</v>
      </c>
      <c r="J465" s="31">
        <f t="shared" si="107"/>
        <v>0</v>
      </c>
      <c r="K465" s="30"/>
      <c r="L465" s="30"/>
      <c r="M465" s="32">
        <f t="shared" si="100"/>
        <v>0</v>
      </c>
      <c r="N465" s="33">
        <f t="shared" si="113"/>
        <v>0</v>
      </c>
      <c r="O465" s="238"/>
      <c r="P465" s="34"/>
      <c r="Q465" s="35">
        <f t="shared" si="114"/>
        <v>0</v>
      </c>
      <c r="R465" s="36">
        <f t="shared" si="101"/>
        <v>0</v>
      </c>
      <c r="S465" s="35">
        <f t="shared" si="105"/>
        <v>0</v>
      </c>
      <c r="T465" s="44">
        <f t="shared" si="102"/>
        <v>0</v>
      </c>
      <c r="U465" s="39">
        <f t="shared" si="115"/>
        <v>47500</v>
      </c>
      <c r="V465" s="40">
        <v>2</v>
      </c>
      <c r="W465" s="251"/>
      <c r="Y465" s="26"/>
      <c r="Z465" s="219"/>
      <c r="AA465" s="219"/>
      <c r="AB465" s="218"/>
      <c r="AC465" s="218"/>
      <c r="AD465" s="218"/>
      <c r="AE465" s="218"/>
      <c r="AF465" s="218"/>
    </row>
    <row r="466" spans="1:32" hidden="1" x14ac:dyDescent="0.2">
      <c r="A466" s="249"/>
      <c r="B466" s="41" t="s">
        <v>496</v>
      </c>
      <c r="C466" s="42" t="s">
        <v>73</v>
      </c>
      <c r="D466" s="26"/>
      <c r="E466" s="54">
        <v>120450</v>
      </c>
      <c r="F466" s="28">
        <f t="shared" si="112"/>
        <v>109499.99999999999</v>
      </c>
      <c r="G466" s="388"/>
      <c r="H466" s="389"/>
      <c r="I466" s="30">
        <f t="shared" si="108"/>
        <v>0</v>
      </c>
      <c r="J466" s="31">
        <f t="shared" si="107"/>
        <v>0</v>
      </c>
      <c r="K466" s="30"/>
      <c r="L466" s="30"/>
      <c r="M466" s="32">
        <f t="shared" si="100"/>
        <v>0</v>
      </c>
      <c r="N466" s="33">
        <f t="shared" si="113"/>
        <v>0</v>
      </c>
      <c r="O466" s="238"/>
      <c r="P466" s="34"/>
      <c r="Q466" s="35">
        <f t="shared" si="114"/>
        <v>0</v>
      </c>
      <c r="R466" s="36">
        <f t="shared" si="101"/>
        <v>0</v>
      </c>
      <c r="S466" s="35">
        <f t="shared" si="105"/>
        <v>0</v>
      </c>
      <c r="T466" s="44">
        <f t="shared" si="102"/>
        <v>0</v>
      </c>
      <c r="U466" s="39">
        <f t="shared" si="115"/>
        <v>109500</v>
      </c>
      <c r="V466" s="40">
        <v>2</v>
      </c>
      <c r="W466" s="251"/>
      <c r="Y466" s="26"/>
      <c r="Z466" s="219"/>
      <c r="AA466" s="219"/>
      <c r="AB466" s="218"/>
      <c r="AC466" s="218"/>
      <c r="AD466" s="218"/>
      <c r="AE466" s="218"/>
      <c r="AF466" s="218"/>
    </row>
    <row r="467" spans="1:32" hidden="1" x14ac:dyDescent="0.2">
      <c r="A467" s="249"/>
      <c r="B467" s="41" t="s">
        <v>497</v>
      </c>
      <c r="C467" s="42" t="s">
        <v>73</v>
      </c>
      <c r="D467" s="26"/>
      <c r="E467" s="54">
        <v>395340</v>
      </c>
      <c r="F467" s="28">
        <f t="shared" si="112"/>
        <v>359400</v>
      </c>
      <c r="G467" s="388"/>
      <c r="H467" s="389"/>
      <c r="I467" s="30">
        <f t="shared" si="108"/>
        <v>0</v>
      </c>
      <c r="J467" s="31">
        <f t="shared" si="107"/>
        <v>0</v>
      </c>
      <c r="K467" s="30"/>
      <c r="L467" s="30"/>
      <c r="M467" s="32">
        <f t="shared" si="100"/>
        <v>0</v>
      </c>
      <c r="N467" s="33">
        <f t="shared" si="113"/>
        <v>0</v>
      </c>
      <c r="O467" s="238"/>
      <c r="P467" s="34"/>
      <c r="Q467" s="35">
        <f t="shared" si="114"/>
        <v>0</v>
      </c>
      <c r="R467" s="36">
        <f t="shared" si="101"/>
        <v>0</v>
      </c>
      <c r="S467" s="35">
        <f t="shared" si="105"/>
        <v>0</v>
      </c>
      <c r="T467" s="44">
        <f t="shared" si="102"/>
        <v>0</v>
      </c>
      <c r="U467" s="39">
        <f t="shared" si="115"/>
        <v>359400</v>
      </c>
      <c r="V467" s="40">
        <v>2</v>
      </c>
      <c r="W467" s="251"/>
      <c r="Y467" s="26"/>
      <c r="Z467" s="219"/>
      <c r="AA467" s="219"/>
      <c r="AB467" s="218"/>
      <c r="AC467" s="218"/>
      <c r="AD467" s="218"/>
      <c r="AE467" s="218"/>
      <c r="AF467" s="218"/>
    </row>
    <row r="468" spans="1:32" hidden="1" x14ac:dyDescent="0.2">
      <c r="A468" s="249"/>
      <c r="B468" s="41" t="s">
        <v>498</v>
      </c>
      <c r="C468" s="42" t="s">
        <v>73</v>
      </c>
      <c r="D468" s="26"/>
      <c r="E468" s="54">
        <v>676830</v>
      </c>
      <c r="F468" s="28">
        <f t="shared" si="112"/>
        <v>615300</v>
      </c>
      <c r="G468" s="390"/>
      <c r="H468" s="391"/>
      <c r="I468" s="30">
        <f t="shared" si="108"/>
        <v>0</v>
      </c>
      <c r="J468" s="31">
        <f t="shared" si="107"/>
        <v>0</v>
      </c>
      <c r="K468" s="30"/>
      <c r="L468" s="30"/>
      <c r="M468" s="32">
        <f t="shared" si="100"/>
        <v>0</v>
      </c>
      <c r="N468" s="33">
        <f t="shared" si="113"/>
        <v>0</v>
      </c>
      <c r="O468" s="238"/>
      <c r="P468" s="34"/>
      <c r="Q468" s="35">
        <f t="shared" si="114"/>
        <v>0</v>
      </c>
      <c r="R468" s="36">
        <f t="shared" si="101"/>
        <v>0</v>
      </c>
      <c r="S468" s="35">
        <f t="shared" si="105"/>
        <v>0</v>
      </c>
      <c r="T468" s="44">
        <f t="shared" si="102"/>
        <v>0</v>
      </c>
      <c r="U468" s="39">
        <f t="shared" si="115"/>
        <v>615300</v>
      </c>
      <c r="V468" s="40">
        <v>2</v>
      </c>
      <c r="W468" s="251"/>
      <c r="Y468" s="26"/>
      <c r="Z468" s="219"/>
      <c r="AA468" s="219"/>
      <c r="AB468" s="218"/>
      <c r="AC468" s="218"/>
      <c r="AD468" s="218"/>
      <c r="AE468" s="218"/>
      <c r="AF468" s="218"/>
    </row>
    <row r="469" spans="1:32" hidden="1" x14ac:dyDescent="0.2">
      <c r="A469" s="249"/>
      <c r="B469" s="51" t="s">
        <v>500</v>
      </c>
      <c r="C469" s="42"/>
      <c r="D469" s="26"/>
      <c r="E469" s="54"/>
      <c r="F469" s="28">
        <f t="shared" si="112"/>
        <v>0</v>
      </c>
      <c r="G469" s="55"/>
      <c r="H469" s="56"/>
      <c r="I469" s="30">
        <f t="shared" si="108"/>
        <v>0</v>
      </c>
      <c r="J469" s="56"/>
      <c r="K469" s="56"/>
      <c r="L469" s="56"/>
      <c r="M469" s="32">
        <f t="shared" si="100"/>
        <v>0</v>
      </c>
      <c r="N469" s="33"/>
      <c r="O469" s="238"/>
      <c r="P469" s="34"/>
      <c r="Q469" s="35"/>
      <c r="R469" s="36">
        <f t="shared" si="101"/>
        <v>0</v>
      </c>
      <c r="S469" s="35">
        <f t="shared" si="105"/>
        <v>0</v>
      </c>
      <c r="T469" s="44">
        <f t="shared" si="102"/>
        <v>0</v>
      </c>
      <c r="U469" s="39"/>
      <c r="V469" s="40"/>
      <c r="W469" s="251"/>
      <c r="Y469" s="26"/>
      <c r="Z469" s="219"/>
      <c r="AA469" s="219"/>
      <c r="AB469" s="218"/>
      <c r="AC469" s="218"/>
      <c r="AD469" s="218"/>
      <c r="AE469" s="218"/>
      <c r="AF469" s="218"/>
    </row>
    <row r="470" spans="1:32" hidden="1" x14ac:dyDescent="0.2">
      <c r="A470" s="249"/>
      <c r="B470" s="41" t="s">
        <v>488</v>
      </c>
      <c r="C470" s="42" t="s">
        <v>347</v>
      </c>
      <c r="D470" s="26"/>
      <c r="E470" s="54">
        <v>3190</v>
      </c>
      <c r="F470" s="28">
        <f t="shared" si="112"/>
        <v>2899.9999999999995</v>
      </c>
      <c r="G470" s="55"/>
      <c r="H470" s="56"/>
      <c r="I470" s="30">
        <f t="shared" si="108"/>
        <v>0</v>
      </c>
      <c r="J470" s="56"/>
      <c r="K470" s="56"/>
      <c r="L470" s="30">
        <f>D470*'cuoc vc'!$D$39</f>
        <v>0</v>
      </c>
      <c r="M470" s="32">
        <f t="shared" si="100"/>
        <v>0</v>
      </c>
      <c r="N470" s="33">
        <f t="shared" ref="N470:N480" si="116">$J$13+$J$14+$O$13+$O$14+$T$13+$T$14</f>
        <v>0</v>
      </c>
      <c r="O470" s="238"/>
      <c r="P470" s="34"/>
      <c r="Q470" s="35">
        <f t="shared" ref="Q470:Q607" si="117">$O470+$P470</f>
        <v>0</v>
      </c>
      <c r="R470" s="36">
        <f t="shared" si="101"/>
        <v>0</v>
      </c>
      <c r="S470" s="35">
        <f t="shared" si="105"/>
        <v>0</v>
      </c>
      <c r="T470" s="44">
        <f t="shared" si="102"/>
        <v>0</v>
      </c>
      <c r="U470" s="39">
        <f t="shared" ref="U470:U496" si="118">ROUND((F470+M470+Q470+T470),-2)</f>
        <v>2900</v>
      </c>
      <c r="V470" s="40">
        <v>2</v>
      </c>
      <c r="W470" s="251"/>
      <c r="Y470" s="26"/>
      <c r="Z470" s="219"/>
      <c r="AA470" s="219"/>
      <c r="AB470" s="218"/>
      <c r="AC470" s="218"/>
      <c r="AD470" s="218"/>
      <c r="AE470" s="218"/>
      <c r="AF470" s="218"/>
    </row>
    <row r="471" spans="1:32" hidden="1" x14ac:dyDescent="0.2">
      <c r="A471" s="249"/>
      <c r="B471" s="41" t="s">
        <v>489</v>
      </c>
      <c r="C471" s="42" t="s">
        <v>73</v>
      </c>
      <c r="D471" s="26"/>
      <c r="E471" s="54">
        <v>5280</v>
      </c>
      <c r="F471" s="28">
        <f t="shared" si="112"/>
        <v>4800</v>
      </c>
      <c r="G471" s="55"/>
      <c r="H471" s="56"/>
      <c r="I471" s="30">
        <f t="shared" si="108"/>
        <v>0</v>
      </c>
      <c r="J471" s="56"/>
      <c r="K471" s="56"/>
      <c r="L471" s="30">
        <f>D471*'cuoc vc'!$D$39</f>
        <v>0</v>
      </c>
      <c r="M471" s="32">
        <f t="shared" si="100"/>
        <v>0</v>
      </c>
      <c r="N471" s="33">
        <f t="shared" si="116"/>
        <v>0</v>
      </c>
      <c r="O471" s="238"/>
      <c r="P471" s="34"/>
      <c r="Q471" s="35">
        <f t="shared" si="117"/>
        <v>0</v>
      </c>
      <c r="R471" s="36">
        <f t="shared" si="101"/>
        <v>0</v>
      </c>
      <c r="S471" s="35">
        <f t="shared" si="105"/>
        <v>0</v>
      </c>
      <c r="T471" s="44">
        <f t="shared" si="102"/>
        <v>0</v>
      </c>
      <c r="U471" s="39">
        <f t="shared" si="118"/>
        <v>4800</v>
      </c>
      <c r="V471" s="40">
        <v>2</v>
      </c>
      <c r="W471" s="251"/>
      <c r="Y471" s="26"/>
      <c r="Z471" s="219"/>
      <c r="AA471" s="219"/>
      <c r="AB471" s="218"/>
      <c r="AC471" s="218"/>
      <c r="AD471" s="218"/>
      <c r="AE471" s="218"/>
      <c r="AF471" s="218"/>
    </row>
    <row r="472" spans="1:32" hidden="1" x14ac:dyDescent="0.2">
      <c r="A472" s="249"/>
      <c r="B472" s="41" t="s">
        <v>490</v>
      </c>
      <c r="C472" s="42" t="s">
        <v>73</v>
      </c>
      <c r="D472" s="26"/>
      <c r="E472" s="54">
        <v>8470</v>
      </c>
      <c r="F472" s="28">
        <f t="shared" si="112"/>
        <v>7699.9999999999991</v>
      </c>
      <c r="G472" s="55"/>
      <c r="H472" s="56"/>
      <c r="I472" s="30">
        <f t="shared" si="108"/>
        <v>0</v>
      </c>
      <c r="J472" s="56"/>
      <c r="K472" s="56"/>
      <c r="L472" s="30">
        <f>D472*'cuoc vc'!$D$39</f>
        <v>0</v>
      </c>
      <c r="M472" s="32">
        <f t="shared" ref="M472:M535" si="119">J472+L472</f>
        <v>0</v>
      </c>
      <c r="N472" s="33">
        <f t="shared" si="116"/>
        <v>0</v>
      </c>
      <c r="O472" s="238"/>
      <c r="P472" s="34"/>
      <c r="Q472" s="35">
        <f t="shared" si="117"/>
        <v>0</v>
      </c>
      <c r="R472" s="36">
        <f t="shared" ref="R472:R535" si="120">AA472</f>
        <v>0</v>
      </c>
      <c r="S472" s="35">
        <f t="shared" si="105"/>
        <v>0</v>
      </c>
      <c r="T472" s="44">
        <f t="shared" ref="T472:T535" si="121">R472+S472</f>
        <v>0</v>
      </c>
      <c r="U472" s="39">
        <f t="shared" si="118"/>
        <v>7700</v>
      </c>
      <c r="V472" s="40">
        <v>2</v>
      </c>
      <c r="W472" s="251"/>
      <c r="Y472" s="26"/>
      <c r="Z472" s="219"/>
      <c r="AA472" s="219"/>
      <c r="AB472" s="218"/>
      <c r="AC472" s="218"/>
      <c r="AD472" s="218"/>
      <c r="AE472" s="218"/>
      <c r="AF472" s="218"/>
    </row>
    <row r="473" spans="1:32" hidden="1" x14ac:dyDescent="0.2">
      <c r="A473" s="249"/>
      <c r="B473" s="41" t="s">
        <v>491</v>
      </c>
      <c r="C473" s="42" t="s">
        <v>73</v>
      </c>
      <c r="D473" s="26"/>
      <c r="E473" s="54">
        <v>11220</v>
      </c>
      <c r="F473" s="28">
        <f t="shared" si="112"/>
        <v>10200</v>
      </c>
      <c r="G473" s="55"/>
      <c r="H473" s="56"/>
      <c r="I473" s="30">
        <f t="shared" si="108"/>
        <v>0</v>
      </c>
      <c r="J473" s="56"/>
      <c r="K473" s="56"/>
      <c r="L473" s="30">
        <f>D473*'cuoc vc'!$D$39</f>
        <v>0</v>
      </c>
      <c r="M473" s="32">
        <f t="shared" si="119"/>
        <v>0</v>
      </c>
      <c r="N473" s="33">
        <f t="shared" si="116"/>
        <v>0</v>
      </c>
      <c r="O473" s="238"/>
      <c r="P473" s="34"/>
      <c r="Q473" s="35">
        <f t="shared" si="117"/>
        <v>0</v>
      </c>
      <c r="R473" s="36">
        <f t="shared" si="120"/>
        <v>0</v>
      </c>
      <c r="S473" s="35">
        <f t="shared" si="105"/>
        <v>0</v>
      </c>
      <c r="T473" s="44">
        <f t="shared" si="121"/>
        <v>0</v>
      </c>
      <c r="U473" s="39">
        <f t="shared" si="118"/>
        <v>10200</v>
      </c>
      <c r="V473" s="40">
        <v>2</v>
      </c>
      <c r="W473" s="251"/>
      <c r="Y473" s="26"/>
      <c r="Z473" s="219"/>
      <c r="AA473" s="219"/>
      <c r="AB473" s="218"/>
      <c r="AC473" s="218"/>
      <c r="AD473" s="218"/>
      <c r="AE473" s="218"/>
      <c r="AF473" s="218"/>
    </row>
    <row r="474" spans="1:32" hidden="1" x14ac:dyDescent="0.2">
      <c r="A474" s="249"/>
      <c r="B474" s="41" t="s">
        <v>492</v>
      </c>
      <c r="C474" s="42" t="s">
        <v>73</v>
      </c>
      <c r="D474" s="26"/>
      <c r="E474" s="54">
        <v>16830</v>
      </c>
      <c r="F474" s="28">
        <f t="shared" si="112"/>
        <v>15299.999999999998</v>
      </c>
      <c r="G474" s="55"/>
      <c r="H474" s="56"/>
      <c r="I474" s="30">
        <f t="shared" si="108"/>
        <v>0</v>
      </c>
      <c r="J474" s="56"/>
      <c r="K474" s="56"/>
      <c r="L474" s="30">
        <f>D474*'cuoc vc'!$D$39</f>
        <v>0</v>
      </c>
      <c r="M474" s="32">
        <f t="shared" si="119"/>
        <v>0</v>
      </c>
      <c r="N474" s="33">
        <f t="shared" si="116"/>
        <v>0</v>
      </c>
      <c r="O474" s="238"/>
      <c r="P474" s="34"/>
      <c r="Q474" s="35">
        <f t="shared" si="117"/>
        <v>0</v>
      </c>
      <c r="R474" s="36">
        <f t="shared" si="120"/>
        <v>0</v>
      </c>
      <c r="S474" s="35">
        <f t="shared" si="105"/>
        <v>0</v>
      </c>
      <c r="T474" s="44">
        <f t="shared" si="121"/>
        <v>0</v>
      </c>
      <c r="U474" s="39">
        <f t="shared" si="118"/>
        <v>15300</v>
      </c>
      <c r="V474" s="40">
        <v>2</v>
      </c>
      <c r="W474" s="251"/>
      <c r="Y474" s="26"/>
      <c r="Z474" s="219"/>
      <c r="AA474" s="219"/>
      <c r="AB474" s="218"/>
      <c r="AC474" s="218"/>
      <c r="AD474" s="218"/>
      <c r="AE474" s="218"/>
      <c r="AF474" s="218"/>
    </row>
    <row r="475" spans="1:32" hidden="1" x14ac:dyDescent="0.2">
      <c r="A475" s="249"/>
      <c r="B475" s="41" t="s">
        <v>493</v>
      </c>
      <c r="C475" s="42" t="s">
        <v>73</v>
      </c>
      <c r="D475" s="26"/>
      <c r="E475" s="54">
        <v>28600</v>
      </c>
      <c r="F475" s="28">
        <f t="shared" si="112"/>
        <v>25999.999999999996</v>
      </c>
      <c r="G475" s="55"/>
      <c r="H475" s="56"/>
      <c r="I475" s="30">
        <f t="shared" si="108"/>
        <v>0</v>
      </c>
      <c r="J475" s="56"/>
      <c r="K475" s="56"/>
      <c r="L475" s="30">
        <f>D475*'cuoc vc'!$D$39</f>
        <v>0</v>
      </c>
      <c r="M475" s="32">
        <f t="shared" si="119"/>
        <v>0</v>
      </c>
      <c r="N475" s="33">
        <f t="shared" si="116"/>
        <v>0</v>
      </c>
      <c r="O475" s="238"/>
      <c r="P475" s="34"/>
      <c r="Q475" s="35">
        <f t="shared" si="117"/>
        <v>0</v>
      </c>
      <c r="R475" s="36">
        <f t="shared" si="120"/>
        <v>0</v>
      </c>
      <c r="S475" s="35">
        <f t="shared" si="105"/>
        <v>0</v>
      </c>
      <c r="T475" s="44">
        <f t="shared" si="121"/>
        <v>0</v>
      </c>
      <c r="U475" s="39">
        <f t="shared" si="118"/>
        <v>26000</v>
      </c>
      <c r="V475" s="40">
        <v>2</v>
      </c>
      <c r="W475" s="251"/>
      <c r="Y475" s="26"/>
      <c r="Z475" s="219"/>
      <c r="AA475" s="219"/>
      <c r="AB475" s="218"/>
      <c r="AC475" s="218"/>
      <c r="AD475" s="218"/>
      <c r="AE475" s="218"/>
      <c r="AF475" s="218"/>
    </row>
    <row r="476" spans="1:32" hidden="1" x14ac:dyDescent="0.2">
      <c r="A476" s="249"/>
      <c r="B476" s="41" t="s">
        <v>494</v>
      </c>
      <c r="C476" s="42" t="s">
        <v>73</v>
      </c>
      <c r="D476" s="26"/>
      <c r="E476" s="54">
        <v>54450</v>
      </c>
      <c r="F476" s="28">
        <f t="shared" si="112"/>
        <v>49499.999999999993</v>
      </c>
      <c r="G476" s="55"/>
      <c r="H476" s="56"/>
      <c r="I476" s="30">
        <f t="shared" si="108"/>
        <v>0</v>
      </c>
      <c r="J476" s="56"/>
      <c r="K476" s="56"/>
      <c r="L476" s="30">
        <f>D476*'cuoc vc'!$D$39</f>
        <v>0</v>
      </c>
      <c r="M476" s="32">
        <f t="shared" si="119"/>
        <v>0</v>
      </c>
      <c r="N476" s="33">
        <f t="shared" si="116"/>
        <v>0</v>
      </c>
      <c r="O476" s="238"/>
      <c r="P476" s="34"/>
      <c r="Q476" s="35">
        <f t="shared" si="117"/>
        <v>0</v>
      </c>
      <c r="R476" s="36">
        <f t="shared" si="120"/>
        <v>0</v>
      </c>
      <c r="S476" s="35">
        <f t="shared" si="105"/>
        <v>0</v>
      </c>
      <c r="T476" s="44">
        <f t="shared" si="121"/>
        <v>0</v>
      </c>
      <c r="U476" s="39">
        <f t="shared" si="118"/>
        <v>49500</v>
      </c>
      <c r="V476" s="40">
        <v>2</v>
      </c>
      <c r="W476" s="251"/>
      <c r="Y476" s="26"/>
      <c r="Z476" s="219"/>
      <c r="AA476" s="219"/>
      <c r="AB476" s="218"/>
      <c r="AC476" s="218"/>
      <c r="AD476" s="218"/>
      <c r="AE476" s="218"/>
      <c r="AF476" s="218"/>
    </row>
    <row r="477" spans="1:32" hidden="1" x14ac:dyDescent="0.2">
      <c r="A477" s="249"/>
      <c r="B477" s="41" t="s">
        <v>495</v>
      </c>
      <c r="C477" s="42" t="s">
        <v>73</v>
      </c>
      <c r="D477" s="26"/>
      <c r="E477" s="54">
        <v>71940</v>
      </c>
      <c r="F477" s="28">
        <f t="shared" si="112"/>
        <v>65399.999999999993</v>
      </c>
      <c r="G477" s="55"/>
      <c r="H477" s="56"/>
      <c r="I477" s="30">
        <f t="shared" si="108"/>
        <v>0</v>
      </c>
      <c r="J477" s="56"/>
      <c r="K477" s="56"/>
      <c r="L477" s="30">
        <f>D477*'cuoc vc'!$D$39</f>
        <v>0</v>
      </c>
      <c r="M477" s="32">
        <f t="shared" si="119"/>
        <v>0</v>
      </c>
      <c r="N477" s="33">
        <f t="shared" si="116"/>
        <v>0</v>
      </c>
      <c r="O477" s="238"/>
      <c r="P477" s="34"/>
      <c r="Q477" s="35">
        <f t="shared" si="117"/>
        <v>0</v>
      </c>
      <c r="R477" s="36">
        <f t="shared" si="120"/>
        <v>0</v>
      </c>
      <c r="S477" s="35">
        <f t="shared" si="105"/>
        <v>0</v>
      </c>
      <c r="T477" s="44">
        <f t="shared" si="121"/>
        <v>0</v>
      </c>
      <c r="U477" s="39">
        <f t="shared" si="118"/>
        <v>65400</v>
      </c>
      <c r="V477" s="40">
        <v>2</v>
      </c>
      <c r="W477" s="251"/>
      <c r="Y477" s="26"/>
      <c r="Z477" s="219"/>
      <c r="AA477" s="219"/>
      <c r="AB477" s="218"/>
      <c r="AC477" s="218"/>
      <c r="AD477" s="218"/>
      <c r="AE477" s="218"/>
      <c r="AF477" s="218"/>
    </row>
    <row r="478" spans="1:32" hidden="1" x14ac:dyDescent="0.2">
      <c r="A478" s="249"/>
      <c r="B478" s="41" t="s">
        <v>496</v>
      </c>
      <c r="C478" s="42" t="s">
        <v>73</v>
      </c>
      <c r="D478" s="26"/>
      <c r="E478" s="54">
        <v>146960</v>
      </c>
      <c r="F478" s="28">
        <f t="shared" si="112"/>
        <v>133600</v>
      </c>
      <c r="G478" s="55"/>
      <c r="H478" s="56"/>
      <c r="I478" s="30">
        <f t="shared" si="108"/>
        <v>0</v>
      </c>
      <c r="J478" s="56"/>
      <c r="K478" s="56"/>
      <c r="L478" s="30">
        <f>D478*'cuoc vc'!$D$39</f>
        <v>0</v>
      </c>
      <c r="M478" s="32">
        <f t="shared" si="119"/>
        <v>0</v>
      </c>
      <c r="N478" s="33">
        <f t="shared" si="116"/>
        <v>0</v>
      </c>
      <c r="O478" s="238"/>
      <c r="P478" s="34"/>
      <c r="Q478" s="35">
        <f t="shared" si="117"/>
        <v>0</v>
      </c>
      <c r="R478" s="36">
        <f t="shared" si="120"/>
        <v>0</v>
      </c>
      <c r="S478" s="35">
        <f t="shared" si="105"/>
        <v>0</v>
      </c>
      <c r="T478" s="44">
        <f t="shared" si="121"/>
        <v>0</v>
      </c>
      <c r="U478" s="39">
        <f t="shared" si="118"/>
        <v>133600</v>
      </c>
      <c r="V478" s="40">
        <v>2</v>
      </c>
      <c r="W478" s="251"/>
      <c r="Y478" s="26"/>
      <c r="Z478" s="219"/>
      <c r="AA478" s="219"/>
      <c r="AB478" s="218"/>
      <c r="AC478" s="218"/>
      <c r="AD478" s="218"/>
      <c r="AE478" s="218"/>
      <c r="AF478" s="218"/>
    </row>
    <row r="479" spans="1:32" hidden="1" x14ac:dyDescent="0.2">
      <c r="A479" s="249"/>
      <c r="B479" s="41" t="s">
        <v>497</v>
      </c>
      <c r="C479" s="42" t="s">
        <v>73</v>
      </c>
      <c r="D479" s="26"/>
      <c r="E479" s="54">
        <v>531520</v>
      </c>
      <c r="F479" s="28">
        <f t="shared" si="112"/>
        <v>483199.99999999994</v>
      </c>
      <c r="G479" s="55"/>
      <c r="H479" s="56"/>
      <c r="I479" s="30">
        <f t="shared" si="108"/>
        <v>0</v>
      </c>
      <c r="J479" s="56"/>
      <c r="K479" s="56"/>
      <c r="L479" s="30">
        <f>D479*'cuoc vc'!$D$39</f>
        <v>0</v>
      </c>
      <c r="M479" s="32">
        <f t="shared" si="119"/>
        <v>0</v>
      </c>
      <c r="N479" s="33">
        <f t="shared" si="116"/>
        <v>0</v>
      </c>
      <c r="O479" s="238"/>
      <c r="P479" s="34"/>
      <c r="Q479" s="35">
        <f t="shared" si="117"/>
        <v>0</v>
      </c>
      <c r="R479" s="36">
        <f t="shared" si="120"/>
        <v>0</v>
      </c>
      <c r="S479" s="35">
        <f t="shared" si="105"/>
        <v>0</v>
      </c>
      <c r="T479" s="44">
        <f t="shared" si="121"/>
        <v>0</v>
      </c>
      <c r="U479" s="39">
        <f t="shared" si="118"/>
        <v>483200</v>
      </c>
      <c r="V479" s="40">
        <v>2</v>
      </c>
      <c r="W479" s="251"/>
      <c r="Y479" s="26"/>
      <c r="Z479" s="219"/>
      <c r="AA479" s="219"/>
      <c r="AB479" s="218"/>
      <c r="AC479" s="218"/>
      <c r="AD479" s="218"/>
      <c r="AE479" s="218"/>
      <c r="AF479" s="218"/>
    </row>
    <row r="480" spans="1:32" hidden="1" x14ac:dyDescent="0.2">
      <c r="A480" s="249"/>
      <c r="B480" s="41" t="s">
        <v>498</v>
      </c>
      <c r="C480" s="42" t="s">
        <v>73</v>
      </c>
      <c r="D480" s="26"/>
      <c r="E480" s="54">
        <v>900790</v>
      </c>
      <c r="F480" s="28">
        <f t="shared" si="112"/>
        <v>818899.99999999988</v>
      </c>
      <c r="G480" s="55"/>
      <c r="H480" s="56"/>
      <c r="I480" s="30">
        <f t="shared" si="108"/>
        <v>0</v>
      </c>
      <c r="J480" s="56"/>
      <c r="K480" s="56"/>
      <c r="L480" s="30">
        <f>D480*'cuoc vc'!$D$39</f>
        <v>0</v>
      </c>
      <c r="M480" s="32">
        <f t="shared" si="119"/>
        <v>0</v>
      </c>
      <c r="N480" s="33">
        <f t="shared" si="116"/>
        <v>0</v>
      </c>
      <c r="O480" s="238"/>
      <c r="P480" s="34"/>
      <c r="Q480" s="35">
        <f t="shared" si="117"/>
        <v>0</v>
      </c>
      <c r="R480" s="36">
        <f t="shared" si="120"/>
        <v>0</v>
      </c>
      <c r="S480" s="35">
        <f t="shared" si="105"/>
        <v>0</v>
      </c>
      <c r="T480" s="44">
        <f t="shared" si="121"/>
        <v>0</v>
      </c>
      <c r="U480" s="39">
        <f t="shared" si="118"/>
        <v>818900</v>
      </c>
      <c r="V480" s="40">
        <v>2</v>
      </c>
      <c r="W480" s="251"/>
      <c r="Y480" s="26"/>
      <c r="Z480" s="219"/>
      <c r="AA480" s="219"/>
      <c r="AB480" s="218"/>
      <c r="AC480" s="218"/>
      <c r="AD480" s="218"/>
      <c r="AE480" s="218"/>
      <c r="AF480" s="218"/>
    </row>
    <row r="481" spans="1:32" hidden="1" x14ac:dyDescent="0.2">
      <c r="A481" s="249"/>
      <c r="B481" s="51" t="s">
        <v>501</v>
      </c>
      <c r="C481" s="42"/>
      <c r="D481" s="26"/>
      <c r="E481" s="54"/>
      <c r="F481" s="28">
        <f t="shared" si="112"/>
        <v>0</v>
      </c>
      <c r="G481" s="55"/>
      <c r="H481" s="56"/>
      <c r="I481" s="30">
        <f t="shared" si="108"/>
        <v>0</v>
      </c>
      <c r="J481" s="56"/>
      <c r="K481" s="56"/>
      <c r="L481" s="30">
        <f>D481*'cuoc vc'!$D$39</f>
        <v>0</v>
      </c>
      <c r="M481" s="32">
        <f t="shared" si="119"/>
        <v>0</v>
      </c>
      <c r="N481" s="33"/>
      <c r="O481" s="238"/>
      <c r="P481" s="34"/>
      <c r="Q481" s="35">
        <f t="shared" si="117"/>
        <v>0</v>
      </c>
      <c r="R481" s="36">
        <f t="shared" si="120"/>
        <v>0</v>
      </c>
      <c r="S481" s="35">
        <f t="shared" si="105"/>
        <v>0</v>
      </c>
      <c r="T481" s="44">
        <f t="shared" si="121"/>
        <v>0</v>
      </c>
      <c r="U481" s="39">
        <f t="shared" si="118"/>
        <v>0</v>
      </c>
      <c r="V481" s="40">
        <v>2</v>
      </c>
      <c r="W481" s="251"/>
      <c r="Y481" s="26"/>
      <c r="Z481" s="219"/>
      <c r="AA481" s="219"/>
      <c r="AB481" s="218"/>
      <c r="AC481" s="218"/>
      <c r="AD481" s="218"/>
      <c r="AE481" s="218"/>
      <c r="AF481" s="218"/>
    </row>
    <row r="482" spans="1:32" hidden="1" x14ac:dyDescent="0.2">
      <c r="A482" s="249"/>
      <c r="B482" s="51" t="s">
        <v>502</v>
      </c>
      <c r="C482" s="42"/>
      <c r="D482" s="26"/>
      <c r="E482" s="54"/>
      <c r="F482" s="28">
        <f t="shared" si="112"/>
        <v>0</v>
      </c>
      <c r="G482" s="55"/>
      <c r="H482" s="56"/>
      <c r="I482" s="30">
        <f t="shared" si="108"/>
        <v>0</v>
      </c>
      <c r="J482" s="56"/>
      <c r="K482" s="56"/>
      <c r="L482" s="30">
        <f>D482*'cuoc vc'!$D$39</f>
        <v>0</v>
      </c>
      <c r="M482" s="32">
        <f t="shared" si="119"/>
        <v>0</v>
      </c>
      <c r="N482" s="33">
        <f t="shared" ref="N482:N531" si="122">$J$13+$J$14+$O$13+$O$14+$T$13+$T$14</f>
        <v>0</v>
      </c>
      <c r="O482" s="238"/>
      <c r="P482" s="34"/>
      <c r="Q482" s="35">
        <f t="shared" si="117"/>
        <v>0</v>
      </c>
      <c r="R482" s="36">
        <f t="shared" si="120"/>
        <v>0</v>
      </c>
      <c r="S482" s="35">
        <f t="shared" si="105"/>
        <v>0</v>
      </c>
      <c r="T482" s="44">
        <f t="shared" si="121"/>
        <v>0</v>
      </c>
      <c r="U482" s="39">
        <f t="shared" si="118"/>
        <v>0</v>
      </c>
      <c r="V482" s="40">
        <v>2</v>
      </c>
      <c r="W482" s="251"/>
      <c r="Y482" s="26"/>
      <c r="Z482" s="219"/>
      <c r="AA482" s="219"/>
      <c r="AB482" s="218"/>
      <c r="AC482" s="218"/>
      <c r="AD482" s="218"/>
      <c r="AE482" s="218"/>
      <c r="AF482" s="218"/>
    </row>
    <row r="483" spans="1:32" hidden="1" x14ac:dyDescent="0.2">
      <c r="A483" s="249"/>
      <c r="B483" s="41" t="s">
        <v>503</v>
      </c>
      <c r="C483" s="42" t="s">
        <v>187</v>
      </c>
      <c r="D483" s="26"/>
      <c r="E483" s="54">
        <v>109700</v>
      </c>
      <c r="F483" s="28">
        <f t="shared" si="112"/>
        <v>99727.272727272721</v>
      </c>
      <c r="G483" s="55"/>
      <c r="H483" s="56"/>
      <c r="I483" s="30">
        <f t="shared" si="108"/>
        <v>0</v>
      </c>
      <c r="J483" s="56"/>
      <c r="K483" s="56"/>
      <c r="L483" s="30">
        <f>D483*'cuoc vc'!$D$39</f>
        <v>0</v>
      </c>
      <c r="M483" s="32">
        <f t="shared" si="119"/>
        <v>0</v>
      </c>
      <c r="N483" s="33">
        <f t="shared" si="122"/>
        <v>0</v>
      </c>
      <c r="O483" s="238"/>
      <c r="P483" s="34"/>
      <c r="Q483" s="35">
        <f t="shared" si="117"/>
        <v>0</v>
      </c>
      <c r="R483" s="36">
        <f t="shared" si="120"/>
        <v>0</v>
      </c>
      <c r="S483" s="35">
        <f t="shared" si="105"/>
        <v>0</v>
      </c>
      <c r="T483" s="44">
        <f t="shared" si="121"/>
        <v>0</v>
      </c>
      <c r="U483" s="39">
        <f t="shared" si="118"/>
        <v>99700</v>
      </c>
      <c r="V483" s="40">
        <v>2</v>
      </c>
      <c r="W483" s="251"/>
      <c r="Y483" s="26"/>
      <c r="Z483" s="219"/>
      <c r="AA483" s="219"/>
      <c r="AB483" s="218"/>
      <c r="AC483" s="218"/>
      <c r="AD483" s="218"/>
      <c r="AE483" s="218"/>
      <c r="AF483" s="218"/>
    </row>
    <row r="484" spans="1:32" hidden="1" x14ac:dyDescent="0.2">
      <c r="A484" s="249"/>
      <c r="B484" s="41" t="s">
        <v>504</v>
      </c>
      <c r="C484" s="42" t="s">
        <v>73</v>
      </c>
      <c r="D484" s="26"/>
      <c r="E484" s="54">
        <v>166200</v>
      </c>
      <c r="F484" s="28">
        <f t="shared" si="112"/>
        <v>151090.90909090909</v>
      </c>
      <c r="G484" s="55"/>
      <c r="H484" s="56"/>
      <c r="I484" s="30">
        <f t="shared" si="108"/>
        <v>0</v>
      </c>
      <c r="J484" s="56"/>
      <c r="K484" s="56"/>
      <c r="L484" s="30">
        <f>D484*'cuoc vc'!$D$39</f>
        <v>0</v>
      </c>
      <c r="M484" s="32">
        <f t="shared" si="119"/>
        <v>0</v>
      </c>
      <c r="N484" s="33">
        <f t="shared" si="122"/>
        <v>0</v>
      </c>
      <c r="O484" s="238"/>
      <c r="P484" s="34"/>
      <c r="Q484" s="35">
        <f t="shared" si="117"/>
        <v>0</v>
      </c>
      <c r="R484" s="36">
        <f t="shared" si="120"/>
        <v>0</v>
      </c>
      <c r="S484" s="35">
        <f t="shared" si="105"/>
        <v>0</v>
      </c>
      <c r="T484" s="44">
        <f t="shared" si="121"/>
        <v>0</v>
      </c>
      <c r="U484" s="39">
        <f t="shared" si="118"/>
        <v>151100</v>
      </c>
      <c r="V484" s="40">
        <v>2</v>
      </c>
      <c r="W484" s="251"/>
      <c r="Y484" s="26"/>
      <c r="Z484" s="219"/>
      <c r="AA484" s="219"/>
      <c r="AB484" s="218"/>
      <c r="AC484" s="218"/>
      <c r="AD484" s="218"/>
      <c r="AE484" s="218"/>
      <c r="AF484" s="218"/>
    </row>
    <row r="485" spans="1:32" hidden="1" x14ac:dyDescent="0.2">
      <c r="A485" s="249"/>
      <c r="B485" s="41" t="s">
        <v>505</v>
      </c>
      <c r="C485" s="42" t="s">
        <v>73</v>
      </c>
      <c r="D485" s="26"/>
      <c r="E485" s="54">
        <v>209800</v>
      </c>
      <c r="F485" s="28">
        <f t="shared" si="112"/>
        <v>190727.27272727271</v>
      </c>
      <c r="G485" s="55"/>
      <c r="H485" s="56"/>
      <c r="I485" s="30">
        <f t="shared" si="108"/>
        <v>0</v>
      </c>
      <c r="J485" s="56"/>
      <c r="K485" s="56"/>
      <c r="L485" s="30">
        <f>D485*'cuoc vc'!$D$39</f>
        <v>0</v>
      </c>
      <c r="M485" s="32">
        <f t="shared" si="119"/>
        <v>0</v>
      </c>
      <c r="N485" s="33">
        <f t="shared" si="122"/>
        <v>0</v>
      </c>
      <c r="O485" s="238"/>
      <c r="P485" s="34"/>
      <c r="Q485" s="35">
        <f t="shared" si="117"/>
        <v>0</v>
      </c>
      <c r="R485" s="36">
        <f t="shared" si="120"/>
        <v>0</v>
      </c>
      <c r="S485" s="35">
        <f t="shared" si="105"/>
        <v>0</v>
      </c>
      <c r="T485" s="44">
        <f t="shared" si="121"/>
        <v>0</v>
      </c>
      <c r="U485" s="39">
        <f t="shared" si="118"/>
        <v>190700</v>
      </c>
      <c r="V485" s="40">
        <v>2</v>
      </c>
      <c r="W485" s="251"/>
      <c r="Y485" s="26"/>
      <c r="Z485" s="219"/>
      <c r="AA485" s="219"/>
      <c r="AB485" s="218"/>
      <c r="AC485" s="218"/>
      <c r="AD485" s="218"/>
      <c r="AE485" s="218"/>
      <c r="AF485" s="218"/>
    </row>
    <row r="486" spans="1:32" hidden="1" x14ac:dyDescent="0.2">
      <c r="A486" s="249"/>
      <c r="B486" s="41" t="s">
        <v>506</v>
      </c>
      <c r="C486" s="42" t="s">
        <v>73</v>
      </c>
      <c r="D486" s="26"/>
      <c r="E486" s="54">
        <v>261900</v>
      </c>
      <c r="F486" s="28">
        <f t="shared" si="112"/>
        <v>238090.90909090906</v>
      </c>
      <c r="G486" s="55"/>
      <c r="H486" s="56"/>
      <c r="I486" s="30">
        <f t="shared" si="108"/>
        <v>0</v>
      </c>
      <c r="J486" s="56"/>
      <c r="K486" s="56"/>
      <c r="L486" s="30">
        <f>D486*'cuoc vc'!$D$39</f>
        <v>0</v>
      </c>
      <c r="M486" s="32">
        <f t="shared" si="119"/>
        <v>0</v>
      </c>
      <c r="N486" s="33">
        <f t="shared" si="122"/>
        <v>0</v>
      </c>
      <c r="O486" s="238"/>
      <c r="P486" s="34"/>
      <c r="Q486" s="35">
        <f t="shared" si="117"/>
        <v>0</v>
      </c>
      <c r="R486" s="36">
        <f t="shared" si="120"/>
        <v>0</v>
      </c>
      <c r="S486" s="35">
        <f t="shared" si="105"/>
        <v>0</v>
      </c>
      <c r="T486" s="44">
        <f t="shared" si="121"/>
        <v>0</v>
      </c>
      <c r="U486" s="39">
        <f t="shared" si="118"/>
        <v>238100</v>
      </c>
      <c r="V486" s="40">
        <v>2</v>
      </c>
      <c r="W486" s="251"/>
      <c r="Y486" s="26"/>
      <c r="Z486" s="219"/>
      <c r="AA486" s="219"/>
      <c r="AB486" s="218"/>
      <c r="AC486" s="218"/>
      <c r="AD486" s="218"/>
      <c r="AE486" s="218"/>
      <c r="AF486" s="218"/>
    </row>
    <row r="487" spans="1:32" hidden="1" x14ac:dyDescent="0.2">
      <c r="A487" s="249"/>
      <c r="B487" s="41" t="s">
        <v>507</v>
      </c>
      <c r="C487" s="42" t="s">
        <v>73</v>
      </c>
      <c r="D487" s="26"/>
      <c r="E487" s="54">
        <v>344200</v>
      </c>
      <c r="F487" s="28">
        <f t="shared" si="112"/>
        <v>312909.09090909088</v>
      </c>
      <c r="G487" s="55"/>
      <c r="H487" s="56"/>
      <c r="I487" s="30">
        <f t="shared" si="108"/>
        <v>0</v>
      </c>
      <c r="J487" s="56"/>
      <c r="K487" s="56"/>
      <c r="L487" s="30">
        <f>D487*'cuoc vc'!$D$39</f>
        <v>0</v>
      </c>
      <c r="M487" s="32">
        <f t="shared" si="119"/>
        <v>0</v>
      </c>
      <c r="N487" s="33">
        <f t="shared" si="122"/>
        <v>0</v>
      </c>
      <c r="O487" s="238"/>
      <c r="P487" s="34"/>
      <c r="Q487" s="35">
        <f t="shared" si="117"/>
        <v>0</v>
      </c>
      <c r="R487" s="36">
        <f t="shared" si="120"/>
        <v>0</v>
      </c>
      <c r="S487" s="35">
        <f t="shared" si="105"/>
        <v>0</v>
      </c>
      <c r="T487" s="44">
        <f t="shared" si="121"/>
        <v>0</v>
      </c>
      <c r="U487" s="39">
        <f t="shared" si="118"/>
        <v>312900</v>
      </c>
      <c r="V487" s="40">
        <v>2</v>
      </c>
      <c r="W487" s="251"/>
      <c r="Y487" s="26"/>
      <c r="Z487" s="219"/>
      <c r="AA487" s="219"/>
      <c r="AB487" s="218"/>
      <c r="AC487" s="218"/>
      <c r="AD487" s="218"/>
      <c r="AE487" s="218"/>
      <c r="AF487" s="218"/>
    </row>
    <row r="488" spans="1:32" hidden="1" x14ac:dyDescent="0.2">
      <c r="A488" s="249"/>
      <c r="B488" s="41" t="s">
        <v>508</v>
      </c>
      <c r="C488" s="42" t="s">
        <v>73</v>
      </c>
      <c r="D488" s="26"/>
      <c r="E488" s="54">
        <v>433300</v>
      </c>
      <c r="F488" s="28">
        <f t="shared" si="112"/>
        <v>393909.09090909088</v>
      </c>
      <c r="G488" s="55"/>
      <c r="H488" s="56"/>
      <c r="I488" s="30">
        <f t="shared" si="108"/>
        <v>0</v>
      </c>
      <c r="J488" s="56"/>
      <c r="K488" s="56"/>
      <c r="L488" s="30">
        <f>D488*'cuoc vc'!$D$39</f>
        <v>0</v>
      </c>
      <c r="M488" s="32">
        <f t="shared" si="119"/>
        <v>0</v>
      </c>
      <c r="N488" s="33">
        <f t="shared" si="122"/>
        <v>0</v>
      </c>
      <c r="O488" s="238"/>
      <c r="P488" s="34"/>
      <c r="Q488" s="35">
        <f t="shared" si="117"/>
        <v>0</v>
      </c>
      <c r="R488" s="36">
        <f t="shared" si="120"/>
        <v>0</v>
      </c>
      <c r="S488" s="35">
        <f t="shared" si="105"/>
        <v>0</v>
      </c>
      <c r="T488" s="44">
        <f t="shared" si="121"/>
        <v>0</v>
      </c>
      <c r="U488" s="39">
        <f t="shared" si="118"/>
        <v>393900</v>
      </c>
      <c r="V488" s="40">
        <v>2</v>
      </c>
      <c r="W488" s="251"/>
      <c r="Y488" s="26"/>
      <c r="Z488" s="219"/>
      <c r="AA488" s="219"/>
      <c r="AB488" s="218"/>
      <c r="AC488" s="218"/>
      <c r="AD488" s="218"/>
      <c r="AE488" s="218"/>
      <c r="AF488" s="218"/>
    </row>
    <row r="489" spans="1:32" hidden="1" x14ac:dyDescent="0.2">
      <c r="A489" s="249"/>
      <c r="B489" s="41" t="s">
        <v>509</v>
      </c>
      <c r="C489" s="42" t="s">
        <v>73</v>
      </c>
      <c r="D489" s="26"/>
      <c r="E489" s="54">
        <v>543000</v>
      </c>
      <c r="F489" s="28">
        <f t="shared" si="112"/>
        <v>493636.36363636359</v>
      </c>
      <c r="G489" s="55"/>
      <c r="H489" s="56"/>
      <c r="I489" s="30">
        <f t="shared" si="108"/>
        <v>0</v>
      </c>
      <c r="J489" s="56"/>
      <c r="K489" s="56"/>
      <c r="L489" s="30">
        <f>D489*'cuoc vc'!$D$39</f>
        <v>0</v>
      </c>
      <c r="M489" s="32">
        <f t="shared" si="119"/>
        <v>0</v>
      </c>
      <c r="N489" s="33">
        <f t="shared" si="122"/>
        <v>0</v>
      </c>
      <c r="O489" s="238"/>
      <c r="P489" s="34"/>
      <c r="Q489" s="35">
        <f t="shared" si="117"/>
        <v>0</v>
      </c>
      <c r="R489" s="36">
        <f t="shared" si="120"/>
        <v>0</v>
      </c>
      <c r="S489" s="35">
        <f t="shared" si="105"/>
        <v>0</v>
      </c>
      <c r="T489" s="44">
        <f t="shared" si="121"/>
        <v>0</v>
      </c>
      <c r="U489" s="39">
        <f t="shared" si="118"/>
        <v>493600</v>
      </c>
      <c r="V489" s="40">
        <v>2</v>
      </c>
      <c r="W489" s="251"/>
      <c r="Y489" s="26"/>
      <c r="Z489" s="219"/>
      <c r="AA489" s="219"/>
      <c r="AB489" s="218"/>
      <c r="AC489" s="218"/>
      <c r="AD489" s="218"/>
      <c r="AE489" s="218"/>
      <c r="AF489" s="218"/>
    </row>
    <row r="490" spans="1:32" hidden="1" x14ac:dyDescent="0.2">
      <c r="A490" s="249"/>
      <c r="B490" s="41" t="s">
        <v>510</v>
      </c>
      <c r="C490" s="42" t="s">
        <v>73</v>
      </c>
      <c r="D490" s="26"/>
      <c r="E490" s="54">
        <v>667400</v>
      </c>
      <c r="F490" s="28">
        <f t="shared" si="112"/>
        <v>606727.27272727271</v>
      </c>
      <c r="G490" s="55"/>
      <c r="H490" s="56"/>
      <c r="I490" s="30">
        <f t="shared" si="108"/>
        <v>0</v>
      </c>
      <c r="J490" s="56"/>
      <c r="K490" s="56"/>
      <c r="L490" s="30">
        <f>D490*'cuoc vc'!$D$39</f>
        <v>0</v>
      </c>
      <c r="M490" s="32">
        <f t="shared" si="119"/>
        <v>0</v>
      </c>
      <c r="N490" s="33">
        <f t="shared" si="122"/>
        <v>0</v>
      </c>
      <c r="O490" s="238"/>
      <c r="P490" s="34"/>
      <c r="Q490" s="35">
        <f t="shared" si="117"/>
        <v>0</v>
      </c>
      <c r="R490" s="36">
        <f t="shared" si="120"/>
        <v>0</v>
      </c>
      <c r="S490" s="35">
        <f t="shared" si="105"/>
        <v>0</v>
      </c>
      <c r="T490" s="44">
        <f t="shared" si="121"/>
        <v>0</v>
      </c>
      <c r="U490" s="39">
        <f t="shared" si="118"/>
        <v>606700</v>
      </c>
      <c r="V490" s="40">
        <v>2</v>
      </c>
      <c r="W490" s="251"/>
      <c r="Y490" s="26"/>
      <c r="Z490" s="219"/>
      <c r="AA490" s="219"/>
      <c r="AB490" s="218"/>
      <c r="AC490" s="218"/>
      <c r="AD490" s="218"/>
      <c r="AE490" s="218"/>
      <c r="AF490" s="218"/>
    </row>
    <row r="491" spans="1:32" hidden="1" x14ac:dyDescent="0.2">
      <c r="A491" s="249"/>
      <c r="B491" s="41" t="s">
        <v>511</v>
      </c>
      <c r="C491" s="42" t="s">
        <v>73</v>
      </c>
      <c r="D491" s="26"/>
      <c r="E491" s="54">
        <v>826900</v>
      </c>
      <c r="F491" s="28">
        <f t="shared" si="112"/>
        <v>751727.27272727271</v>
      </c>
      <c r="G491" s="55"/>
      <c r="H491" s="56"/>
      <c r="I491" s="30">
        <f t="shared" si="108"/>
        <v>0</v>
      </c>
      <c r="J491" s="56"/>
      <c r="K491" s="56"/>
      <c r="L491" s="30">
        <f>D491*'cuoc vc'!$D$39</f>
        <v>0</v>
      </c>
      <c r="M491" s="32">
        <f t="shared" si="119"/>
        <v>0</v>
      </c>
      <c r="N491" s="33">
        <f t="shared" si="122"/>
        <v>0</v>
      </c>
      <c r="O491" s="238"/>
      <c r="P491" s="34"/>
      <c r="Q491" s="35">
        <f t="shared" si="117"/>
        <v>0</v>
      </c>
      <c r="R491" s="36">
        <f t="shared" si="120"/>
        <v>0</v>
      </c>
      <c r="S491" s="35">
        <f t="shared" si="105"/>
        <v>0</v>
      </c>
      <c r="T491" s="44">
        <f t="shared" si="121"/>
        <v>0</v>
      </c>
      <c r="U491" s="39">
        <f t="shared" si="118"/>
        <v>751700</v>
      </c>
      <c r="V491" s="40">
        <v>2</v>
      </c>
      <c r="W491" s="251"/>
      <c r="Y491" s="26"/>
      <c r="Z491" s="219"/>
      <c r="AA491" s="219"/>
      <c r="AB491" s="218"/>
      <c r="AC491" s="218"/>
      <c r="AD491" s="218"/>
      <c r="AE491" s="218"/>
      <c r="AF491" s="218"/>
    </row>
    <row r="492" spans="1:32" hidden="1" x14ac:dyDescent="0.2">
      <c r="A492" s="249"/>
      <c r="B492" s="41" t="s">
        <v>512</v>
      </c>
      <c r="C492" s="42" t="s">
        <v>73</v>
      </c>
      <c r="D492" s="26"/>
      <c r="E492" s="54">
        <v>1030300</v>
      </c>
      <c r="F492" s="28">
        <f t="shared" si="112"/>
        <v>936636.36363636353</v>
      </c>
      <c r="G492" s="55"/>
      <c r="H492" s="56"/>
      <c r="I492" s="30">
        <f t="shared" si="108"/>
        <v>0</v>
      </c>
      <c r="J492" s="56"/>
      <c r="K492" s="56"/>
      <c r="L492" s="30">
        <f>D492*'cuoc vc'!$D$39</f>
        <v>0</v>
      </c>
      <c r="M492" s="32">
        <f t="shared" si="119"/>
        <v>0</v>
      </c>
      <c r="N492" s="33">
        <f t="shared" si="122"/>
        <v>0</v>
      </c>
      <c r="O492" s="238"/>
      <c r="P492" s="34"/>
      <c r="Q492" s="35">
        <f t="shared" si="117"/>
        <v>0</v>
      </c>
      <c r="R492" s="36">
        <f t="shared" si="120"/>
        <v>0</v>
      </c>
      <c r="S492" s="35">
        <f t="shared" si="105"/>
        <v>0</v>
      </c>
      <c r="T492" s="44">
        <f t="shared" si="121"/>
        <v>0</v>
      </c>
      <c r="U492" s="39">
        <f t="shared" si="118"/>
        <v>936600</v>
      </c>
      <c r="V492" s="40">
        <v>2</v>
      </c>
      <c r="W492" s="251"/>
      <c r="Y492" s="26"/>
      <c r="Z492" s="219"/>
      <c r="AA492" s="219"/>
      <c r="AB492" s="218"/>
      <c r="AC492" s="218"/>
      <c r="AD492" s="218"/>
      <c r="AE492" s="218"/>
      <c r="AF492" s="218"/>
    </row>
    <row r="493" spans="1:32" hidden="1" x14ac:dyDescent="0.2">
      <c r="A493" s="249"/>
      <c r="B493" s="41" t="s">
        <v>513</v>
      </c>
      <c r="C493" s="42" t="s">
        <v>73</v>
      </c>
      <c r="D493" s="26"/>
      <c r="E493" s="54">
        <v>1312000</v>
      </c>
      <c r="F493" s="28">
        <f t="shared" si="112"/>
        <v>1192727.2727272727</v>
      </c>
      <c r="G493" s="55"/>
      <c r="H493" s="56"/>
      <c r="I493" s="30">
        <f t="shared" si="108"/>
        <v>0</v>
      </c>
      <c r="J493" s="56"/>
      <c r="K493" s="56"/>
      <c r="L493" s="30">
        <f>D493*'cuoc vc'!$D$39</f>
        <v>0</v>
      </c>
      <c r="M493" s="32">
        <f t="shared" si="119"/>
        <v>0</v>
      </c>
      <c r="N493" s="33">
        <f t="shared" si="122"/>
        <v>0</v>
      </c>
      <c r="O493" s="238"/>
      <c r="P493" s="34"/>
      <c r="Q493" s="35">
        <f t="shared" si="117"/>
        <v>0</v>
      </c>
      <c r="R493" s="36">
        <f t="shared" si="120"/>
        <v>0</v>
      </c>
      <c r="S493" s="35">
        <f t="shared" si="105"/>
        <v>0</v>
      </c>
      <c r="T493" s="44">
        <f t="shared" si="121"/>
        <v>0</v>
      </c>
      <c r="U493" s="39">
        <f t="shared" si="118"/>
        <v>1192700</v>
      </c>
      <c r="V493" s="40">
        <v>2</v>
      </c>
      <c r="W493" s="251"/>
      <c r="Y493" s="26"/>
      <c r="Z493" s="219"/>
      <c r="AA493" s="219"/>
      <c r="AB493" s="218"/>
      <c r="AC493" s="218"/>
      <c r="AD493" s="218"/>
      <c r="AE493" s="218"/>
      <c r="AF493" s="218"/>
    </row>
    <row r="494" spans="1:32" hidden="1" x14ac:dyDescent="0.2">
      <c r="A494" s="249"/>
      <c r="B494" s="41" t="s">
        <v>514</v>
      </c>
      <c r="C494" s="42" t="s">
        <v>73</v>
      </c>
      <c r="D494" s="26"/>
      <c r="E494" s="54">
        <v>1667300</v>
      </c>
      <c r="F494" s="28">
        <f t="shared" si="112"/>
        <v>1515727.2727272727</v>
      </c>
      <c r="G494" s="55"/>
      <c r="H494" s="56"/>
      <c r="I494" s="30">
        <f t="shared" si="108"/>
        <v>0</v>
      </c>
      <c r="J494" s="56"/>
      <c r="K494" s="56"/>
      <c r="L494" s="30">
        <f>D494*'cuoc vc'!$D$39</f>
        <v>0</v>
      </c>
      <c r="M494" s="32">
        <f t="shared" si="119"/>
        <v>0</v>
      </c>
      <c r="N494" s="33">
        <f t="shared" si="122"/>
        <v>0</v>
      </c>
      <c r="O494" s="238"/>
      <c r="P494" s="34"/>
      <c r="Q494" s="35">
        <f t="shared" si="117"/>
        <v>0</v>
      </c>
      <c r="R494" s="36">
        <f t="shared" si="120"/>
        <v>0</v>
      </c>
      <c r="S494" s="35">
        <f t="shared" si="105"/>
        <v>0</v>
      </c>
      <c r="T494" s="44">
        <f t="shared" si="121"/>
        <v>0</v>
      </c>
      <c r="U494" s="39">
        <f t="shared" si="118"/>
        <v>1515700</v>
      </c>
      <c r="V494" s="40">
        <v>2</v>
      </c>
      <c r="W494" s="251"/>
      <c r="Y494" s="26"/>
      <c r="Z494" s="219"/>
      <c r="AA494" s="219"/>
      <c r="AB494" s="218"/>
      <c r="AC494" s="218"/>
      <c r="AD494" s="218"/>
      <c r="AE494" s="218"/>
      <c r="AF494" s="218"/>
    </row>
    <row r="495" spans="1:32" hidden="1" x14ac:dyDescent="0.2">
      <c r="A495" s="249"/>
      <c r="B495" s="41" t="s">
        <v>515</v>
      </c>
      <c r="C495" s="42" t="s">
        <v>73</v>
      </c>
      <c r="D495" s="26"/>
      <c r="E495" s="54">
        <v>2118600</v>
      </c>
      <c r="F495" s="28">
        <f t="shared" si="112"/>
        <v>1925999.9999999998</v>
      </c>
      <c r="G495" s="55"/>
      <c r="H495" s="56"/>
      <c r="I495" s="30">
        <f t="shared" si="108"/>
        <v>0</v>
      </c>
      <c r="J495" s="56"/>
      <c r="K495" s="56"/>
      <c r="L495" s="30">
        <f>D495*'cuoc vc'!$D$39</f>
        <v>0</v>
      </c>
      <c r="M495" s="32">
        <f t="shared" si="119"/>
        <v>0</v>
      </c>
      <c r="N495" s="33">
        <f t="shared" si="122"/>
        <v>0</v>
      </c>
      <c r="O495" s="238"/>
      <c r="P495" s="34"/>
      <c r="Q495" s="35">
        <f t="shared" si="117"/>
        <v>0</v>
      </c>
      <c r="R495" s="36">
        <f t="shared" si="120"/>
        <v>0</v>
      </c>
      <c r="S495" s="35">
        <f t="shared" ref="S495:S558" si="123">(AB495)*0.7</f>
        <v>0</v>
      </c>
      <c r="T495" s="44">
        <f t="shared" si="121"/>
        <v>0</v>
      </c>
      <c r="U495" s="39">
        <f t="shared" si="118"/>
        <v>1926000</v>
      </c>
      <c r="V495" s="40">
        <v>2</v>
      </c>
      <c r="W495" s="251"/>
      <c r="Y495" s="26"/>
      <c r="Z495" s="219"/>
      <c r="AA495" s="219"/>
      <c r="AB495" s="218"/>
      <c r="AC495" s="218"/>
      <c r="AD495" s="218"/>
      <c r="AE495" s="218"/>
      <c r="AF495" s="218"/>
    </row>
    <row r="496" spans="1:32" hidden="1" x14ac:dyDescent="0.2">
      <c r="A496" s="249"/>
      <c r="B496" s="41" t="s">
        <v>516</v>
      </c>
      <c r="C496" s="42" t="s">
        <v>73</v>
      </c>
      <c r="D496" s="26"/>
      <c r="E496" s="54">
        <v>2677100</v>
      </c>
      <c r="F496" s="28">
        <f t="shared" si="112"/>
        <v>2433727.2727272725</v>
      </c>
      <c r="G496" s="55"/>
      <c r="H496" s="56"/>
      <c r="I496" s="30">
        <f t="shared" si="108"/>
        <v>0</v>
      </c>
      <c r="J496" s="56"/>
      <c r="K496" s="56"/>
      <c r="L496" s="30">
        <f>D496*'cuoc vc'!$D$39</f>
        <v>0</v>
      </c>
      <c r="M496" s="32">
        <f t="shared" si="119"/>
        <v>0</v>
      </c>
      <c r="N496" s="33">
        <f t="shared" si="122"/>
        <v>0</v>
      </c>
      <c r="O496" s="238"/>
      <c r="P496" s="34"/>
      <c r="Q496" s="35">
        <f t="shared" si="117"/>
        <v>0</v>
      </c>
      <c r="R496" s="36">
        <f t="shared" si="120"/>
        <v>0</v>
      </c>
      <c r="S496" s="35">
        <f t="shared" si="123"/>
        <v>0</v>
      </c>
      <c r="T496" s="44">
        <f t="shared" si="121"/>
        <v>0</v>
      </c>
      <c r="U496" s="39">
        <f t="shared" si="118"/>
        <v>2433700</v>
      </c>
      <c r="V496" s="40">
        <v>2</v>
      </c>
      <c r="W496" s="251"/>
      <c r="Y496" s="26"/>
      <c r="Z496" s="219"/>
      <c r="AA496" s="219"/>
      <c r="AB496" s="218"/>
      <c r="AC496" s="218"/>
      <c r="AD496" s="218"/>
      <c r="AE496" s="218"/>
      <c r="AF496" s="218"/>
    </row>
    <row r="497" spans="1:32" hidden="1" x14ac:dyDescent="0.2">
      <c r="A497" s="249"/>
      <c r="B497" s="41" t="s">
        <v>517</v>
      </c>
      <c r="C497" s="42" t="s">
        <v>73</v>
      </c>
      <c r="D497" s="26"/>
      <c r="E497" s="54">
        <v>3329100</v>
      </c>
      <c r="F497" s="28">
        <f t="shared" si="112"/>
        <v>3026454.5454545454</v>
      </c>
      <c r="G497" s="55"/>
      <c r="H497" s="56"/>
      <c r="I497" s="30">
        <f t="shared" si="108"/>
        <v>0</v>
      </c>
      <c r="J497" s="56"/>
      <c r="K497" s="56"/>
      <c r="L497" s="30">
        <f>D497*'cuoc vc'!$D$39</f>
        <v>0</v>
      </c>
      <c r="M497" s="32">
        <f t="shared" si="119"/>
        <v>0</v>
      </c>
      <c r="N497" s="33">
        <f t="shared" si="122"/>
        <v>0</v>
      </c>
      <c r="O497" s="238"/>
      <c r="P497" s="34"/>
      <c r="Q497" s="35">
        <f t="shared" si="117"/>
        <v>0</v>
      </c>
      <c r="R497" s="36">
        <f t="shared" si="120"/>
        <v>0</v>
      </c>
      <c r="S497" s="35">
        <f t="shared" si="123"/>
        <v>0</v>
      </c>
      <c r="T497" s="44">
        <f t="shared" si="121"/>
        <v>0</v>
      </c>
      <c r="U497" s="39">
        <f>ROUND((F497+M497+Q497+T497),-2)</f>
        <v>3026500</v>
      </c>
      <c r="V497" s="40">
        <v>2</v>
      </c>
      <c r="W497" s="251"/>
      <c r="Y497" s="26"/>
      <c r="Z497" s="219"/>
      <c r="AA497" s="219"/>
      <c r="AB497" s="218"/>
      <c r="AC497" s="218"/>
      <c r="AD497" s="218"/>
      <c r="AE497" s="218"/>
      <c r="AF497" s="218"/>
    </row>
    <row r="498" spans="1:32" hidden="1" x14ac:dyDescent="0.2">
      <c r="A498" s="249"/>
      <c r="B498" s="41" t="s">
        <v>518</v>
      </c>
      <c r="C498" s="42" t="s">
        <v>73</v>
      </c>
      <c r="D498" s="26"/>
      <c r="E498" s="54">
        <v>4501000</v>
      </c>
      <c r="F498" s="28">
        <f t="shared" si="112"/>
        <v>4091818.1818181816</v>
      </c>
      <c r="G498" s="55"/>
      <c r="H498" s="56"/>
      <c r="I498" s="30">
        <f t="shared" si="108"/>
        <v>0</v>
      </c>
      <c r="J498" s="56"/>
      <c r="K498" s="56"/>
      <c r="L498" s="30">
        <f>D498*'cuoc vc'!$D$39</f>
        <v>0</v>
      </c>
      <c r="M498" s="32">
        <f t="shared" si="119"/>
        <v>0</v>
      </c>
      <c r="N498" s="33">
        <f t="shared" si="122"/>
        <v>0</v>
      </c>
      <c r="O498" s="238"/>
      <c r="P498" s="34"/>
      <c r="Q498" s="35">
        <f t="shared" si="117"/>
        <v>0</v>
      </c>
      <c r="R498" s="36">
        <f t="shared" si="120"/>
        <v>0</v>
      </c>
      <c r="S498" s="35">
        <f t="shared" si="123"/>
        <v>0</v>
      </c>
      <c r="T498" s="44">
        <f t="shared" si="121"/>
        <v>0</v>
      </c>
      <c r="U498" s="39">
        <f>ROUND((F498+M498+Q498+T498),-2)</f>
        <v>4091800</v>
      </c>
      <c r="V498" s="40">
        <v>2</v>
      </c>
      <c r="W498" s="251"/>
      <c r="Y498" s="26"/>
      <c r="Z498" s="219"/>
      <c r="AA498" s="219"/>
      <c r="AB498" s="218"/>
      <c r="AC498" s="218"/>
      <c r="AD498" s="218"/>
      <c r="AE498" s="218"/>
      <c r="AF498" s="218"/>
    </row>
    <row r="499" spans="1:32" hidden="1" x14ac:dyDescent="0.2">
      <c r="A499" s="249"/>
      <c r="B499" s="41" t="s">
        <v>519</v>
      </c>
      <c r="C499" s="42" t="s">
        <v>73</v>
      </c>
      <c r="D499" s="26"/>
      <c r="E499" s="54">
        <v>5701000</v>
      </c>
      <c r="F499" s="28">
        <f t="shared" si="112"/>
        <v>5182727.2727272725</v>
      </c>
      <c r="G499" s="55"/>
      <c r="H499" s="56"/>
      <c r="I499" s="30">
        <f t="shared" si="108"/>
        <v>0</v>
      </c>
      <c r="J499" s="56"/>
      <c r="K499" s="56"/>
      <c r="L499" s="30">
        <f>D499*'cuoc vc'!$D$39</f>
        <v>0</v>
      </c>
      <c r="M499" s="32">
        <f t="shared" si="119"/>
        <v>0</v>
      </c>
      <c r="N499" s="33">
        <f t="shared" si="122"/>
        <v>0</v>
      </c>
      <c r="O499" s="238"/>
      <c r="P499" s="34"/>
      <c r="Q499" s="35">
        <f t="shared" si="117"/>
        <v>0</v>
      </c>
      <c r="R499" s="36">
        <f t="shared" si="120"/>
        <v>0</v>
      </c>
      <c r="S499" s="35">
        <f t="shared" si="123"/>
        <v>0</v>
      </c>
      <c r="T499" s="44">
        <f t="shared" si="121"/>
        <v>0</v>
      </c>
      <c r="U499" s="39">
        <f>ROUND((F499+M499+Q499+T499),-2)</f>
        <v>5182700</v>
      </c>
      <c r="V499" s="40">
        <v>2</v>
      </c>
      <c r="W499" s="251"/>
      <c r="Y499" s="26"/>
      <c r="Z499" s="219"/>
      <c r="AA499" s="219"/>
      <c r="AB499" s="218"/>
      <c r="AC499" s="218"/>
      <c r="AD499" s="218"/>
      <c r="AE499" s="218"/>
      <c r="AF499" s="218"/>
    </row>
    <row r="500" spans="1:32" hidden="1" x14ac:dyDescent="0.2">
      <c r="A500" s="249"/>
      <c r="B500" s="51" t="s">
        <v>520</v>
      </c>
      <c r="C500" s="42"/>
      <c r="D500" s="26"/>
      <c r="E500" s="54"/>
      <c r="F500" s="28">
        <f t="shared" si="112"/>
        <v>0</v>
      </c>
      <c r="G500" s="55"/>
      <c r="H500" s="56"/>
      <c r="I500" s="30">
        <f t="shared" ref="I500:I563" si="124">$I$10+$N$10+$S$10+$I$11+$N$11+$S$11</f>
        <v>0</v>
      </c>
      <c r="J500" s="56"/>
      <c r="K500" s="56"/>
      <c r="L500" s="30">
        <f>D500*'cuoc vc'!$D$39</f>
        <v>0</v>
      </c>
      <c r="M500" s="32">
        <f t="shared" si="119"/>
        <v>0</v>
      </c>
      <c r="N500" s="33"/>
      <c r="O500" s="238"/>
      <c r="P500" s="34"/>
      <c r="Q500" s="35"/>
      <c r="R500" s="36">
        <f t="shared" si="120"/>
        <v>0</v>
      </c>
      <c r="S500" s="35">
        <f t="shared" si="123"/>
        <v>0</v>
      </c>
      <c r="T500" s="44">
        <f t="shared" si="121"/>
        <v>0</v>
      </c>
      <c r="U500" s="39"/>
      <c r="V500" s="40"/>
      <c r="W500" s="251"/>
      <c r="Y500" s="26"/>
      <c r="Z500" s="219"/>
      <c r="AA500" s="219"/>
      <c r="AB500" s="218"/>
      <c r="AC500" s="218"/>
      <c r="AD500" s="218"/>
      <c r="AE500" s="218"/>
      <c r="AF500" s="218"/>
    </row>
    <row r="501" spans="1:32" hidden="1" x14ac:dyDescent="0.2">
      <c r="A501" s="249"/>
      <c r="B501" s="41" t="s">
        <v>521</v>
      </c>
      <c r="C501" s="42" t="s">
        <v>187</v>
      </c>
      <c r="D501" s="26"/>
      <c r="E501" s="54">
        <v>98600</v>
      </c>
      <c r="F501" s="28">
        <f t="shared" si="112"/>
        <v>89636.363636363632</v>
      </c>
      <c r="G501" s="55"/>
      <c r="H501" s="56"/>
      <c r="I501" s="30">
        <f t="shared" si="124"/>
        <v>0</v>
      </c>
      <c r="J501" s="56"/>
      <c r="K501" s="56"/>
      <c r="L501" s="30">
        <f>D501*'cuoc vc'!$D$39</f>
        <v>0</v>
      </c>
      <c r="M501" s="32">
        <f t="shared" si="119"/>
        <v>0</v>
      </c>
      <c r="N501" s="33">
        <f t="shared" si="122"/>
        <v>0</v>
      </c>
      <c r="O501" s="238"/>
      <c r="P501" s="34"/>
      <c r="Q501" s="35">
        <f t="shared" si="117"/>
        <v>0</v>
      </c>
      <c r="R501" s="36">
        <f t="shared" si="120"/>
        <v>0</v>
      </c>
      <c r="S501" s="35">
        <f t="shared" si="123"/>
        <v>0</v>
      </c>
      <c r="T501" s="44">
        <f t="shared" si="121"/>
        <v>0</v>
      </c>
      <c r="U501" s="39">
        <f t="shared" ref="U501:U515" si="125">ROUND((F501+M501+Q501+T501),-2)</f>
        <v>89600</v>
      </c>
      <c r="V501" s="40">
        <v>2</v>
      </c>
      <c r="W501" s="251"/>
      <c r="Y501" s="26"/>
      <c r="Z501" s="219"/>
      <c r="AA501" s="219"/>
      <c r="AB501" s="218"/>
      <c r="AC501" s="218"/>
      <c r="AD501" s="218"/>
      <c r="AE501" s="218"/>
      <c r="AF501" s="218"/>
    </row>
    <row r="502" spans="1:32" hidden="1" x14ac:dyDescent="0.2">
      <c r="A502" s="249"/>
      <c r="B502" s="41" t="s">
        <v>522</v>
      </c>
      <c r="C502" s="42" t="s">
        <v>73</v>
      </c>
      <c r="D502" s="26"/>
      <c r="E502" s="54">
        <v>150500</v>
      </c>
      <c r="F502" s="28">
        <f t="shared" si="112"/>
        <v>136818.18181818179</v>
      </c>
      <c r="G502" s="55"/>
      <c r="H502" s="56"/>
      <c r="I502" s="30">
        <f t="shared" si="124"/>
        <v>0</v>
      </c>
      <c r="J502" s="56"/>
      <c r="K502" s="56"/>
      <c r="L502" s="30">
        <f>D502*'cuoc vc'!$D$39</f>
        <v>0</v>
      </c>
      <c r="M502" s="32">
        <f t="shared" si="119"/>
        <v>0</v>
      </c>
      <c r="N502" s="33">
        <f t="shared" si="122"/>
        <v>0</v>
      </c>
      <c r="O502" s="238"/>
      <c r="P502" s="34"/>
      <c r="Q502" s="35">
        <f t="shared" si="117"/>
        <v>0</v>
      </c>
      <c r="R502" s="36">
        <f t="shared" si="120"/>
        <v>0</v>
      </c>
      <c r="S502" s="35">
        <f t="shared" si="123"/>
        <v>0</v>
      </c>
      <c r="T502" s="44">
        <f t="shared" si="121"/>
        <v>0</v>
      </c>
      <c r="U502" s="39">
        <f t="shared" si="125"/>
        <v>136800</v>
      </c>
      <c r="V502" s="40">
        <v>2</v>
      </c>
      <c r="W502" s="251"/>
      <c r="Y502" s="26"/>
      <c r="Z502" s="219"/>
      <c r="AA502" s="219"/>
      <c r="AB502" s="218"/>
      <c r="AC502" s="218"/>
      <c r="AD502" s="218"/>
      <c r="AE502" s="218"/>
      <c r="AF502" s="218"/>
    </row>
    <row r="503" spans="1:32" hidden="1" x14ac:dyDescent="0.2">
      <c r="A503" s="249"/>
      <c r="B503" s="41" t="s">
        <v>523</v>
      </c>
      <c r="C503" s="42" t="s">
        <v>73</v>
      </c>
      <c r="D503" s="26"/>
      <c r="E503" s="54">
        <v>222600</v>
      </c>
      <c r="F503" s="28">
        <f t="shared" si="112"/>
        <v>202363.63636363635</v>
      </c>
      <c r="G503" s="55"/>
      <c r="H503" s="56"/>
      <c r="I503" s="30">
        <f t="shared" si="124"/>
        <v>0</v>
      </c>
      <c r="J503" s="56"/>
      <c r="K503" s="56"/>
      <c r="L503" s="30">
        <f>D503*'cuoc vc'!$D$39</f>
        <v>0</v>
      </c>
      <c r="M503" s="32">
        <f t="shared" si="119"/>
        <v>0</v>
      </c>
      <c r="N503" s="33">
        <f t="shared" si="122"/>
        <v>0</v>
      </c>
      <c r="O503" s="238"/>
      <c r="P503" s="34"/>
      <c r="Q503" s="35">
        <f t="shared" si="117"/>
        <v>0</v>
      </c>
      <c r="R503" s="36">
        <f t="shared" si="120"/>
        <v>0</v>
      </c>
      <c r="S503" s="35">
        <f t="shared" si="123"/>
        <v>0</v>
      </c>
      <c r="T503" s="44">
        <f t="shared" si="121"/>
        <v>0</v>
      </c>
      <c r="U503" s="39">
        <f t="shared" si="125"/>
        <v>202400</v>
      </c>
      <c r="V503" s="40">
        <v>2</v>
      </c>
      <c r="W503" s="251"/>
      <c r="Y503" s="26"/>
      <c r="Z503" s="219"/>
      <c r="AA503" s="219"/>
      <c r="AB503" s="218"/>
      <c r="AC503" s="218"/>
      <c r="AD503" s="218"/>
      <c r="AE503" s="218"/>
      <c r="AF503" s="218"/>
    </row>
    <row r="504" spans="1:32" hidden="1" x14ac:dyDescent="0.2">
      <c r="A504" s="249"/>
      <c r="B504" s="41" t="s">
        <v>524</v>
      </c>
      <c r="C504" s="42" t="s">
        <v>73</v>
      </c>
      <c r="D504" s="26"/>
      <c r="E504" s="54">
        <v>283600</v>
      </c>
      <c r="F504" s="28">
        <f t="shared" si="112"/>
        <v>257818.18181818179</v>
      </c>
      <c r="G504" s="55"/>
      <c r="H504" s="56"/>
      <c r="I504" s="30">
        <f t="shared" si="124"/>
        <v>0</v>
      </c>
      <c r="J504" s="56"/>
      <c r="K504" s="56"/>
      <c r="L504" s="30">
        <f>D504*'cuoc vc'!$D$39</f>
        <v>0</v>
      </c>
      <c r="M504" s="32">
        <f t="shared" si="119"/>
        <v>0</v>
      </c>
      <c r="N504" s="33">
        <f t="shared" si="122"/>
        <v>0</v>
      </c>
      <c r="O504" s="238"/>
      <c r="P504" s="34"/>
      <c r="Q504" s="35">
        <f t="shared" si="117"/>
        <v>0</v>
      </c>
      <c r="R504" s="36">
        <f t="shared" si="120"/>
        <v>0</v>
      </c>
      <c r="S504" s="35">
        <f t="shared" si="123"/>
        <v>0</v>
      </c>
      <c r="T504" s="44">
        <f t="shared" si="121"/>
        <v>0</v>
      </c>
      <c r="U504" s="39">
        <f t="shared" si="125"/>
        <v>257800</v>
      </c>
      <c r="V504" s="40">
        <v>2</v>
      </c>
      <c r="W504" s="251"/>
      <c r="Y504" s="26"/>
      <c r="Z504" s="219"/>
      <c r="AA504" s="219"/>
      <c r="AB504" s="218"/>
      <c r="AC504" s="218"/>
      <c r="AD504" s="218"/>
      <c r="AE504" s="218"/>
      <c r="AF504" s="218"/>
    </row>
    <row r="505" spans="1:32" hidden="1" x14ac:dyDescent="0.2">
      <c r="A505" s="249"/>
      <c r="B505" s="41" t="s">
        <v>525</v>
      </c>
      <c r="C505" s="42" t="s">
        <v>73</v>
      </c>
      <c r="D505" s="26"/>
      <c r="E505" s="54">
        <v>378100</v>
      </c>
      <c r="F505" s="28">
        <f t="shared" si="112"/>
        <v>343727.27272727271</v>
      </c>
      <c r="G505" s="55"/>
      <c r="H505" s="56"/>
      <c r="I505" s="30">
        <f t="shared" si="124"/>
        <v>0</v>
      </c>
      <c r="J505" s="56"/>
      <c r="K505" s="56"/>
      <c r="L505" s="30">
        <f>D505*'cuoc vc'!$D$39</f>
        <v>0</v>
      </c>
      <c r="M505" s="32">
        <f t="shared" si="119"/>
        <v>0</v>
      </c>
      <c r="N505" s="33">
        <f t="shared" si="122"/>
        <v>0</v>
      </c>
      <c r="O505" s="238"/>
      <c r="P505" s="34"/>
      <c r="Q505" s="35">
        <f t="shared" si="117"/>
        <v>0</v>
      </c>
      <c r="R505" s="36">
        <f t="shared" si="120"/>
        <v>0</v>
      </c>
      <c r="S505" s="35">
        <f t="shared" si="123"/>
        <v>0</v>
      </c>
      <c r="T505" s="44">
        <f t="shared" si="121"/>
        <v>0</v>
      </c>
      <c r="U505" s="39">
        <f t="shared" si="125"/>
        <v>343700</v>
      </c>
      <c r="V505" s="40">
        <v>2</v>
      </c>
      <c r="W505" s="251"/>
      <c r="Y505" s="26"/>
      <c r="Z505" s="219"/>
      <c r="AA505" s="219"/>
      <c r="AB505" s="218"/>
      <c r="AC505" s="218"/>
      <c r="AD505" s="218"/>
      <c r="AE505" s="218"/>
      <c r="AF505" s="218"/>
    </row>
    <row r="506" spans="1:32" hidden="1" x14ac:dyDescent="0.2">
      <c r="A506" s="249"/>
      <c r="B506" s="41" t="s">
        <v>526</v>
      </c>
      <c r="C506" s="42" t="s">
        <v>73</v>
      </c>
      <c r="D506" s="26"/>
      <c r="E506" s="54">
        <v>486900</v>
      </c>
      <c r="F506" s="28">
        <f t="shared" si="112"/>
        <v>442636.36363636359</v>
      </c>
      <c r="G506" s="55"/>
      <c r="H506" s="56"/>
      <c r="I506" s="30">
        <f t="shared" si="124"/>
        <v>0</v>
      </c>
      <c r="J506" s="56"/>
      <c r="K506" s="56"/>
      <c r="L506" s="30">
        <f>D506*'cuoc vc'!$D$39</f>
        <v>0</v>
      </c>
      <c r="M506" s="32">
        <f t="shared" si="119"/>
        <v>0</v>
      </c>
      <c r="N506" s="33">
        <f t="shared" si="122"/>
        <v>0</v>
      </c>
      <c r="O506" s="238"/>
      <c r="P506" s="34"/>
      <c r="Q506" s="35">
        <f t="shared" si="117"/>
        <v>0</v>
      </c>
      <c r="R506" s="36">
        <f t="shared" si="120"/>
        <v>0</v>
      </c>
      <c r="S506" s="35">
        <f t="shared" si="123"/>
        <v>0</v>
      </c>
      <c r="T506" s="44">
        <f t="shared" si="121"/>
        <v>0</v>
      </c>
      <c r="U506" s="39">
        <f t="shared" si="125"/>
        <v>442600</v>
      </c>
      <c r="V506" s="40">
        <v>2</v>
      </c>
      <c r="W506" s="251"/>
      <c r="Y506" s="26"/>
      <c r="Z506" s="219"/>
      <c r="AA506" s="219"/>
      <c r="AB506" s="218"/>
      <c r="AC506" s="218"/>
      <c r="AD506" s="218"/>
      <c r="AE506" s="218"/>
      <c r="AF506" s="218"/>
    </row>
    <row r="507" spans="1:32" hidden="1" x14ac:dyDescent="0.2">
      <c r="A507" s="249"/>
      <c r="B507" s="41" t="s">
        <v>527</v>
      </c>
      <c r="C507" s="42" t="s">
        <v>73</v>
      </c>
      <c r="D507" s="26"/>
      <c r="E507" s="54">
        <v>612900</v>
      </c>
      <c r="F507" s="28">
        <f t="shared" si="112"/>
        <v>557181.81818181812</v>
      </c>
      <c r="G507" s="55"/>
      <c r="H507" s="56"/>
      <c r="I507" s="30">
        <f t="shared" si="124"/>
        <v>0</v>
      </c>
      <c r="J507" s="56"/>
      <c r="K507" s="56"/>
      <c r="L507" s="30">
        <f>D507*'cuoc vc'!$D$39</f>
        <v>0</v>
      </c>
      <c r="M507" s="32">
        <f t="shared" si="119"/>
        <v>0</v>
      </c>
      <c r="N507" s="33">
        <f t="shared" si="122"/>
        <v>0</v>
      </c>
      <c r="O507" s="238"/>
      <c r="P507" s="34"/>
      <c r="Q507" s="35">
        <f t="shared" si="117"/>
        <v>0</v>
      </c>
      <c r="R507" s="36">
        <f t="shared" si="120"/>
        <v>0</v>
      </c>
      <c r="S507" s="35">
        <f t="shared" si="123"/>
        <v>0</v>
      </c>
      <c r="T507" s="44">
        <f t="shared" si="121"/>
        <v>0</v>
      </c>
      <c r="U507" s="39">
        <f t="shared" si="125"/>
        <v>557200</v>
      </c>
      <c r="V507" s="40">
        <v>2</v>
      </c>
      <c r="W507" s="251"/>
      <c r="Y507" s="26"/>
      <c r="Z507" s="219"/>
      <c r="AA507" s="219"/>
      <c r="AB507" s="218"/>
      <c r="AC507" s="218"/>
      <c r="AD507" s="218"/>
      <c r="AE507" s="218"/>
      <c r="AF507" s="218"/>
    </row>
    <row r="508" spans="1:32" hidden="1" x14ac:dyDescent="0.2">
      <c r="A508" s="249"/>
      <c r="B508" s="41" t="s">
        <v>528</v>
      </c>
      <c r="C508" s="42" t="s">
        <v>73</v>
      </c>
      <c r="D508" s="26"/>
      <c r="E508" s="54">
        <v>795800</v>
      </c>
      <c r="F508" s="28">
        <f t="shared" si="112"/>
        <v>723454.54545454541</v>
      </c>
      <c r="G508" s="55"/>
      <c r="H508" s="56"/>
      <c r="I508" s="30">
        <f t="shared" si="124"/>
        <v>0</v>
      </c>
      <c r="J508" s="56"/>
      <c r="K508" s="56"/>
      <c r="L508" s="30">
        <f>D508*'cuoc vc'!$D$39</f>
        <v>0</v>
      </c>
      <c r="M508" s="32">
        <f t="shared" si="119"/>
        <v>0</v>
      </c>
      <c r="N508" s="33">
        <f t="shared" si="122"/>
        <v>0</v>
      </c>
      <c r="O508" s="238"/>
      <c r="P508" s="34"/>
      <c r="Q508" s="35">
        <f t="shared" si="117"/>
        <v>0</v>
      </c>
      <c r="R508" s="36">
        <f t="shared" si="120"/>
        <v>0</v>
      </c>
      <c r="S508" s="35">
        <f t="shared" si="123"/>
        <v>0</v>
      </c>
      <c r="T508" s="44">
        <f t="shared" si="121"/>
        <v>0</v>
      </c>
      <c r="U508" s="39">
        <f t="shared" si="125"/>
        <v>723500</v>
      </c>
      <c r="V508" s="40">
        <v>2</v>
      </c>
      <c r="W508" s="251"/>
      <c r="Y508" s="26"/>
      <c r="Z508" s="219"/>
      <c r="AA508" s="219"/>
      <c r="AB508" s="218"/>
      <c r="AC508" s="218"/>
      <c r="AD508" s="218"/>
      <c r="AE508" s="218"/>
      <c r="AF508" s="218"/>
    </row>
    <row r="509" spans="1:32" hidden="1" x14ac:dyDescent="0.2">
      <c r="A509" s="249"/>
      <c r="B509" s="41" t="s">
        <v>529</v>
      </c>
      <c r="C509" s="42" t="s">
        <v>73</v>
      </c>
      <c r="D509" s="26"/>
      <c r="E509" s="54">
        <v>1003200</v>
      </c>
      <c r="F509" s="28">
        <f t="shared" si="112"/>
        <v>911999.99999999988</v>
      </c>
      <c r="G509" s="55"/>
      <c r="H509" s="56"/>
      <c r="I509" s="30">
        <f t="shared" si="124"/>
        <v>0</v>
      </c>
      <c r="J509" s="56"/>
      <c r="K509" s="56"/>
      <c r="L509" s="30">
        <f>D509*'cuoc vc'!$D$39</f>
        <v>0</v>
      </c>
      <c r="M509" s="32">
        <f t="shared" si="119"/>
        <v>0</v>
      </c>
      <c r="N509" s="33">
        <f t="shared" si="122"/>
        <v>0</v>
      </c>
      <c r="O509" s="238"/>
      <c r="P509" s="34"/>
      <c r="Q509" s="35">
        <f t="shared" si="117"/>
        <v>0</v>
      </c>
      <c r="R509" s="36">
        <f t="shared" si="120"/>
        <v>0</v>
      </c>
      <c r="S509" s="35">
        <f t="shared" si="123"/>
        <v>0</v>
      </c>
      <c r="T509" s="44">
        <f t="shared" si="121"/>
        <v>0</v>
      </c>
      <c r="U509" s="39">
        <f t="shared" si="125"/>
        <v>912000</v>
      </c>
      <c r="V509" s="40">
        <v>2</v>
      </c>
      <c r="W509" s="251"/>
      <c r="Y509" s="26"/>
      <c r="Z509" s="219"/>
      <c r="AA509" s="219"/>
      <c r="AB509" s="218"/>
      <c r="AC509" s="218"/>
      <c r="AD509" s="218"/>
      <c r="AE509" s="218"/>
      <c r="AF509" s="218"/>
    </row>
    <row r="510" spans="1:32" hidden="1" x14ac:dyDescent="0.2">
      <c r="A510" s="249"/>
      <c r="B510" s="41" t="s">
        <v>530</v>
      </c>
      <c r="C510" s="42" t="s">
        <v>73</v>
      </c>
      <c r="D510" s="26"/>
      <c r="E510" s="54">
        <v>1283700</v>
      </c>
      <c r="F510" s="28">
        <f t="shared" si="112"/>
        <v>1167000</v>
      </c>
      <c r="G510" s="55"/>
      <c r="H510" s="56"/>
      <c r="I510" s="30">
        <f t="shared" si="124"/>
        <v>0</v>
      </c>
      <c r="J510" s="56"/>
      <c r="K510" s="56"/>
      <c r="L510" s="30">
        <f>D510*'cuoc vc'!$D$39</f>
        <v>0</v>
      </c>
      <c r="M510" s="32">
        <f t="shared" si="119"/>
        <v>0</v>
      </c>
      <c r="N510" s="33">
        <f t="shared" si="122"/>
        <v>0</v>
      </c>
      <c r="O510" s="238"/>
      <c r="P510" s="34"/>
      <c r="Q510" s="35">
        <f t="shared" si="117"/>
        <v>0</v>
      </c>
      <c r="R510" s="36">
        <f t="shared" si="120"/>
        <v>0</v>
      </c>
      <c r="S510" s="35">
        <f t="shared" si="123"/>
        <v>0</v>
      </c>
      <c r="T510" s="44">
        <f t="shared" si="121"/>
        <v>0</v>
      </c>
      <c r="U510" s="39">
        <f t="shared" si="125"/>
        <v>1167000</v>
      </c>
      <c r="V510" s="40">
        <v>2</v>
      </c>
      <c r="W510" s="251"/>
      <c r="Y510" s="26"/>
      <c r="Z510" s="219"/>
      <c r="AA510" s="219"/>
      <c r="AB510" s="218"/>
      <c r="AC510" s="218"/>
      <c r="AD510" s="218"/>
      <c r="AE510" s="218"/>
      <c r="AF510" s="218"/>
    </row>
    <row r="511" spans="1:32" hidden="1" x14ac:dyDescent="0.2">
      <c r="A511" s="249"/>
      <c r="B511" s="41" t="s">
        <v>531</v>
      </c>
      <c r="C511" s="42" t="s">
        <v>73</v>
      </c>
      <c r="D511" s="26"/>
      <c r="E511" s="54">
        <v>1699400</v>
      </c>
      <c r="F511" s="28">
        <f t="shared" si="112"/>
        <v>1544909.0909090908</v>
      </c>
      <c r="G511" s="55"/>
      <c r="H511" s="56"/>
      <c r="I511" s="30">
        <f t="shared" si="124"/>
        <v>0</v>
      </c>
      <c r="J511" s="56"/>
      <c r="K511" s="56"/>
      <c r="L511" s="30">
        <f>D511*'cuoc vc'!$D$39</f>
        <v>0</v>
      </c>
      <c r="M511" s="32">
        <f t="shared" si="119"/>
        <v>0</v>
      </c>
      <c r="N511" s="33">
        <f t="shared" si="122"/>
        <v>0</v>
      </c>
      <c r="O511" s="238"/>
      <c r="P511" s="34"/>
      <c r="Q511" s="35">
        <f t="shared" si="117"/>
        <v>0</v>
      </c>
      <c r="R511" s="36">
        <f t="shared" si="120"/>
        <v>0</v>
      </c>
      <c r="S511" s="35">
        <f t="shared" si="123"/>
        <v>0</v>
      </c>
      <c r="T511" s="44">
        <f t="shared" si="121"/>
        <v>0</v>
      </c>
      <c r="U511" s="39">
        <f t="shared" si="125"/>
        <v>1544900</v>
      </c>
      <c r="V511" s="40">
        <v>2</v>
      </c>
      <c r="W511" s="251"/>
      <c r="Y511" s="26"/>
      <c r="Z511" s="219"/>
      <c r="AA511" s="219"/>
      <c r="AB511" s="218"/>
      <c r="AC511" s="218"/>
      <c r="AD511" s="218"/>
      <c r="AE511" s="218"/>
      <c r="AF511" s="218"/>
    </row>
    <row r="512" spans="1:32" hidden="1" x14ac:dyDescent="0.2">
      <c r="A512" s="249"/>
      <c r="B512" s="41" t="s">
        <v>532</v>
      </c>
      <c r="C512" s="42" t="s">
        <v>73</v>
      </c>
      <c r="D512" s="26"/>
      <c r="E512" s="54">
        <v>3176300</v>
      </c>
      <c r="F512" s="28">
        <f t="shared" si="112"/>
        <v>2887545.4545454541</v>
      </c>
      <c r="G512" s="55"/>
      <c r="H512" s="56"/>
      <c r="I512" s="30">
        <f t="shared" si="124"/>
        <v>0</v>
      </c>
      <c r="J512" s="56"/>
      <c r="K512" s="56"/>
      <c r="L512" s="30">
        <f>D512*'cuoc vc'!$D$39</f>
        <v>0</v>
      </c>
      <c r="M512" s="32">
        <f t="shared" si="119"/>
        <v>0</v>
      </c>
      <c r="N512" s="33">
        <f t="shared" si="122"/>
        <v>0</v>
      </c>
      <c r="O512" s="238"/>
      <c r="P512" s="34"/>
      <c r="Q512" s="35">
        <f t="shared" si="117"/>
        <v>0</v>
      </c>
      <c r="R512" s="36">
        <f t="shared" si="120"/>
        <v>0</v>
      </c>
      <c r="S512" s="35">
        <f t="shared" si="123"/>
        <v>0</v>
      </c>
      <c r="T512" s="44">
        <f t="shared" si="121"/>
        <v>0</v>
      </c>
      <c r="U512" s="39">
        <f t="shared" si="125"/>
        <v>2887500</v>
      </c>
      <c r="V512" s="40">
        <v>2</v>
      </c>
      <c r="W512" s="251"/>
      <c r="Y512" s="26"/>
      <c r="Z512" s="219"/>
      <c r="AA512" s="219"/>
      <c r="AB512" s="218"/>
      <c r="AC512" s="218"/>
      <c r="AD512" s="218"/>
      <c r="AE512" s="218"/>
      <c r="AF512" s="218"/>
    </row>
    <row r="513" spans="1:32" hidden="1" x14ac:dyDescent="0.2">
      <c r="A513" s="249"/>
      <c r="B513" s="41" t="s">
        <v>533</v>
      </c>
      <c r="C513" s="42" t="s">
        <v>73</v>
      </c>
      <c r="D513" s="26"/>
      <c r="E513" s="54">
        <v>4129700</v>
      </c>
      <c r="F513" s="28">
        <f t="shared" si="112"/>
        <v>3754272.7272727271</v>
      </c>
      <c r="G513" s="55"/>
      <c r="H513" s="56"/>
      <c r="I513" s="30">
        <f t="shared" si="124"/>
        <v>0</v>
      </c>
      <c r="J513" s="56"/>
      <c r="K513" s="56"/>
      <c r="L513" s="30">
        <f>D513*'cuoc vc'!$D$39</f>
        <v>0</v>
      </c>
      <c r="M513" s="32">
        <f t="shared" si="119"/>
        <v>0</v>
      </c>
      <c r="N513" s="33">
        <f t="shared" si="122"/>
        <v>0</v>
      </c>
      <c r="O513" s="238"/>
      <c r="P513" s="34"/>
      <c r="Q513" s="35">
        <f t="shared" si="117"/>
        <v>0</v>
      </c>
      <c r="R513" s="36">
        <f t="shared" si="120"/>
        <v>0</v>
      </c>
      <c r="S513" s="35">
        <f t="shared" si="123"/>
        <v>0</v>
      </c>
      <c r="T513" s="44">
        <f t="shared" si="121"/>
        <v>0</v>
      </c>
      <c r="U513" s="39">
        <f t="shared" si="125"/>
        <v>3754300</v>
      </c>
      <c r="V513" s="40">
        <v>2</v>
      </c>
      <c r="W513" s="251"/>
      <c r="Y513" s="26"/>
      <c r="Z513" s="219"/>
      <c r="AA513" s="219"/>
      <c r="AB513" s="218"/>
      <c r="AC513" s="218"/>
      <c r="AD513" s="218"/>
      <c r="AE513" s="218"/>
      <c r="AF513" s="218"/>
    </row>
    <row r="514" spans="1:32" hidden="1" x14ac:dyDescent="0.2">
      <c r="A514" s="249"/>
      <c r="B514" s="41" t="s">
        <v>534</v>
      </c>
      <c r="C514" s="42" t="s">
        <v>73</v>
      </c>
      <c r="D514" s="26"/>
      <c r="E514" s="54">
        <v>5370600</v>
      </c>
      <c r="F514" s="28">
        <f t="shared" si="112"/>
        <v>4882363.6363636358</v>
      </c>
      <c r="G514" s="55"/>
      <c r="H514" s="56"/>
      <c r="I514" s="30">
        <f t="shared" si="124"/>
        <v>0</v>
      </c>
      <c r="J514" s="56"/>
      <c r="K514" s="56"/>
      <c r="L514" s="30">
        <f>D514*'cuoc vc'!$D$39</f>
        <v>0</v>
      </c>
      <c r="M514" s="32">
        <f t="shared" si="119"/>
        <v>0</v>
      </c>
      <c r="N514" s="33">
        <f t="shared" si="122"/>
        <v>0</v>
      </c>
      <c r="O514" s="238"/>
      <c r="P514" s="34"/>
      <c r="Q514" s="35">
        <f t="shared" si="117"/>
        <v>0</v>
      </c>
      <c r="R514" s="36">
        <f t="shared" si="120"/>
        <v>0</v>
      </c>
      <c r="S514" s="35">
        <f t="shared" si="123"/>
        <v>0</v>
      </c>
      <c r="T514" s="44">
        <f t="shared" si="121"/>
        <v>0</v>
      </c>
      <c r="U514" s="39">
        <f t="shared" si="125"/>
        <v>4882400</v>
      </c>
      <c r="V514" s="40">
        <v>2</v>
      </c>
      <c r="W514" s="251"/>
      <c r="Y514" s="26"/>
      <c r="Z514" s="219"/>
      <c r="AA514" s="219"/>
      <c r="AB514" s="218"/>
      <c r="AC514" s="218"/>
      <c r="AD514" s="218"/>
      <c r="AE514" s="218"/>
      <c r="AF514" s="218"/>
    </row>
    <row r="515" spans="1:32" hidden="1" x14ac:dyDescent="0.2">
      <c r="A515" s="249"/>
      <c r="B515" s="41" t="s">
        <v>535</v>
      </c>
      <c r="C515" s="42" t="s">
        <v>73</v>
      </c>
      <c r="D515" s="26"/>
      <c r="E515" s="54">
        <v>6829200</v>
      </c>
      <c r="F515" s="28">
        <f t="shared" si="112"/>
        <v>6208363.6363636358</v>
      </c>
      <c r="G515" s="55"/>
      <c r="H515" s="56"/>
      <c r="I515" s="30">
        <f t="shared" si="124"/>
        <v>0</v>
      </c>
      <c r="J515" s="56"/>
      <c r="K515" s="56"/>
      <c r="L515" s="30">
        <f>D515*'cuoc vc'!$D$39</f>
        <v>0</v>
      </c>
      <c r="M515" s="32">
        <f t="shared" si="119"/>
        <v>0</v>
      </c>
      <c r="N515" s="33">
        <f t="shared" si="122"/>
        <v>0</v>
      </c>
      <c r="O515" s="238"/>
      <c r="P515" s="34"/>
      <c r="Q515" s="35">
        <f t="shared" si="117"/>
        <v>0</v>
      </c>
      <c r="R515" s="36">
        <f t="shared" si="120"/>
        <v>0</v>
      </c>
      <c r="S515" s="35">
        <f t="shared" si="123"/>
        <v>0</v>
      </c>
      <c r="T515" s="44">
        <f t="shared" si="121"/>
        <v>0</v>
      </c>
      <c r="U515" s="39">
        <f t="shared" si="125"/>
        <v>6208400</v>
      </c>
      <c r="V515" s="40">
        <v>2</v>
      </c>
      <c r="W515" s="251"/>
      <c r="Y515" s="26"/>
      <c r="Z515" s="219"/>
      <c r="AA515" s="219"/>
      <c r="AB515" s="218"/>
      <c r="AC515" s="218"/>
      <c r="AD515" s="218"/>
      <c r="AE515" s="218"/>
      <c r="AF515" s="218"/>
    </row>
    <row r="516" spans="1:32" hidden="1" x14ac:dyDescent="0.2">
      <c r="A516" s="249"/>
      <c r="B516" s="51" t="s">
        <v>500</v>
      </c>
      <c r="C516" s="42"/>
      <c r="D516" s="26"/>
      <c r="E516" s="54"/>
      <c r="F516" s="28">
        <f t="shared" si="112"/>
        <v>0</v>
      </c>
      <c r="G516" s="55"/>
      <c r="H516" s="56"/>
      <c r="I516" s="30">
        <f t="shared" si="124"/>
        <v>0</v>
      </c>
      <c r="J516" s="56"/>
      <c r="K516" s="56"/>
      <c r="L516" s="30">
        <f>D516*'cuoc vc'!$D$39</f>
        <v>0</v>
      </c>
      <c r="M516" s="32">
        <f t="shared" si="119"/>
        <v>0</v>
      </c>
      <c r="N516" s="33"/>
      <c r="O516" s="238"/>
      <c r="P516" s="34"/>
      <c r="Q516" s="35"/>
      <c r="R516" s="36">
        <f t="shared" si="120"/>
        <v>0</v>
      </c>
      <c r="S516" s="35">
        <f t="shared" si="123"/>
        <v>0</v>
      </c>
      <c r="T516" s="44">
        <f t="shared" si="121"/>
        <v>0</v>
      </c>
      <c r="U516" s="39"/>
      <c r="V516" s="40"/>
      <c r="W516" s="251"/>
      <c r="Y516" s="26"/>
      <c r="Z516" s="219"/>
      <c r="AA516" s="219"/>
      <c r="AB516" s="218"/>
      <c r="AC516" s="218"/>
      <c r="AD516" s="218"/>
      <c r="AE516" s="218"/>
      <c r="AF516" s="218"/>
    </row>
    <row r="517" spans="1:32" hidden="1" x14ac:dyDescent="0.2">
      <c r="A517" s="249"/>
      <c r="B517" s="41" t="s">
        <v>521</v>
      </c>
      <c r="C517" s="42" t="s">
        <v>187</v>
      </c>
      <c r="D517" s="26"/>
      <c r="E517" s="54">
        <v>129000</v>
      </c>
      <c r="F517" s="28">
        <f t="shared" si="112"/>
        <v>117272.72727272726</v>
      </c>
      <c r="G517" s="55"/>
      <c r="H517" s="56"/>
      <c r="I517" s="30">
        <f t="shared" si="124"/>
        <v>0</v>
      </c>
      <c r="J517" s="56"/>
      <c r="K517" s="56"/>
      <c r="L517" s="30">
        <f>D517*'cuoc vc'!$D$39</f>
        <v>0</v>
      </c>
      <c r="M517" s="32">
        <f t="shared" si="119"/>
        <v>0</v>
      </c>
      <c r="N517" s="33">
        <f t="shared" si="122"/>
        <v>0</v>
      </c>
      <c r="O517" s="238"/>
      <c r="P517" s="34"/>
      <c r="Q517" s="35">
        <f t="shared" si="117"/>
        <v>0</v>
      </c>
      <c r="R517" s="36">
        <f t="shared" si="120"/>
        <v>0</v>
      </c>
      <c r="S517" s="35">
        <f t="shared" si="123"/>
        <v>0</v>
      </c>
      <c r="T517" s="44">
        <f t="shared" si="121"/>
        <v>0</v>
      </c>
      <c r="U517" s="39">
        <f t="shared" ref="U517:U531" si="126">ROUND((F517+M517+Q517+T517),-2)</f>
        <v>117300</v>
      </c>
      <c r="V517" s="40">
        <v>2</v>
      </c>
      <c r="W517" s="251"/>
      <c r="Y517" s="26"/>
      <c r="Z517" s="219"/>
      <c r="AA517" s="219"/>
      <c r="AB517" s="218"/>
      <c r="AC517" s="218"/>
      <c r="AD517" s="218"/>
      <c r="AE517" s="218"/>
      <c r="AF517" s="218"/>
    </row>
    <row r="518" spans="1:32" hidden="1" x14ac:dyDescent="0.2">
      <c r="A518" s="249"/>
      <c r="B518" s="41" t="s">
        <v>522</v>
      </c>
      <c r="C518" s="42" t="s">
        <v>73</v>
      </c>
      <c r="D518" s="26"/>
      <c r="E518" s="54">
        <v>196100</v>
      </c>
      <c r="F518" s="28">
        <f t="shared" si="112"/>
        <v>178272.72727272726</v>
      </c>
      <c r="G518" s="55"/>
      <c r="H518" s="56"/>
      <c r="I518" s="30">
        <f t="shared" si="124"/>
        <v>0</v>
      </c>
      <c r="J518" s="56"/>
      <c r="K518" s="56"/>
      <c r="L518" s="30">
        <f>D518*'cuoc vc'!$D$39</f>
        <v>0</v>
      </c>
      <c r="M518" s="32">
        <f t="shared" si="119"/>
        <v>0</v>
      </c>
      <c r="N518" s="33">
        <f t="shared" si="122"/>
        <v>0</v>
      </c>
      <c r="O518" s="238"/>
      <c r="P518" s="34"/>
      <c r="Q518" s="35">
        <f t="shared" si="117"/>
        <v>0</v>
      </c>
      <c r="R518" s="36">
        <f t="shared" si="120"/>
        <v>0</v>
      </c>
      <c r="S518" s="35">
        <f t="shared" si="123"/>
        <v>0</v>
      </c>
      <c r="T518" s="44">
        <f t="shared" si="121"/>
        <v>0</v>
      </c>
      <c r="U518" s="39">
        <f t="shared" si="126"/>
        <v>178300</v>
      </c>
      <c r="V518" s="40">
        <v>2</v>
      </c>
      <c r="W518" s="251"/>
      <c r="Y518" s="26"/>
      <c r="Z518" s="219"/>
      <c r="AA518" s="219"/>
      <c r="AB518" s="218"/>
      <c r="AC518" s="218"/>
      <c r="AD518" s="218"/>
      <c r="AE518" s="218"/>
      <c r="AF518" s="218"/>
    </row>
    <row r="519" spans="1:32" hidden="1" x14ac:dyDescent="0.2">
      <c r="A519" s="249"/>
      <c r="B519" s="41" t="s">
        <v>523</v>
      </c>
      <c r="C519" s="42" t="s">
        <v>73</v>
      </c>
      <c r="D519" s="26"/>
      <c r="E519" s="54">
        <v>254100</v>
      </c>
      <c r="F519" s="28">
        <f t="shared" si="112"/>
        <v>230999.99999999997</v>
      </c>
      <c r="G519" s="55"/>
      <c r="H519" s="56"/>
      <c r="I519" s="30">
        <f t="shared" si="124"/>
        <v>0</v>
      </c>
      <c r="J519" s="56"/>
      <c r="K519" s="56"/>
      <c r="L519" s="30">
        <f>D519*'cuoc vc'!$D$39</f>
        <v>0</v>
      </c>
      <c r="M519" s="32">
        <f t="shared" si="119"/>
        <v>0</v>
      </c>
      <c r="N519" s="33">
        <f t="shared" si="122"/>
        <v>0</v>
      </c>
      <c r="O519" s="238"/>
      <c r="P519" s="34"/>
      <c r="Q519" s="35">
        <f t="shared" si="117"/>
        <v>0</v>
      </c>
      <c r="R519" s="36">
        <f t="shared" si="120"/>
        <v>0</v>
      </c>
      <c r="S519" s="35">
        <f t="shared" si="123"/>
        <v>0</v>
      </c>
      <c r="T519" s="44">
        <f t="shared" si="121"/>
        <v>0</v>
      </c>
      <c r="U519" s="39">
        <f t="shared" si="126"/>
        <v>231000</v>
      </c>
      <c r="V519" s="40">
        <v>2</v>
      </c>
      <c r="W519" s="251"/>
      <c r="Y519" s="26"/>
      <c r="Z519" s="219"/>
      <c r="AA519" s="219"/>
      <c r="AB519" s="218"/>
      <c r="AC519" s="218"/>
      <c r="AD519" s="218"/>
      <c r="AE519" s="218"/>
      <c r="AF519" s="218"/>
    </row>
    <row r="520" spans="1:32" hidden="1" x14ac:dyDescent="0.2">
      <c r="A520" s="249"/>
      <c r="B520" s="41" t="s">
        <v>524</v>
      </c>
      <c r="C520" s="42" t="s">
        <v>73</v>
      </c>
      <c r="D520" s="26"/>
      <c r="E520" s="54">
        <v>323200</v>
      </c>
      <c r="F520" s="28">
        <f t="shared" si="112"/>
        <v>293818.18181818182</v>
      </c>
      <c r="G520" s="55"/>
      <c r="H520" s="56"/>
      <c r="I520" s="30">
        <f t="shared" si="124"/>
        <v>0</v>
      </c>
      <c r="J520" s="56"/>
      <c r="K520" s="56"/>
      <c r="L520" s="30">
        <f>D520*'cuoc vc'!$D$39</f>
        <v>0</v>
      </c>
      <c r="M520" s="32">
        <f t="shared" si="119"/>
        <v>0</v>
      </c>
      <c r="N520" s="33">
        <f t="shared" si="122"/>
        <v>0</v>
      </c>
      <c r="O520" s="238"/>
      <c r="P520" s="34"/>
      <c r="Q520" s="35">
        <f t="shared" si="117"/>
        <v>0</v>
      </c>
      <c r="R520" s="36">
        <f t="shared" si="120"/>
        <v>0</v>
      </c>
      <c r="S520" s="35">
        <f t="shared" si="123"/>
        <v>0</v>
      </c>
      <c r="T520" s="44">
        <f t="shared" si="121"/>
        <v>0</v>
      </c>
      <c r="U520" s="39">
        <f t="shared" si="126"/>
        <v>293800</v>
      </c>
      <c r="V520" s="40">
        <v>2</v>
      </c>
      <c r="W520" s="251"/>
      <c r="Y520" s="26"/>
      <c r="Z520" s="219"/>
      <c r="AA520" s="219"/>
      <c r="AB520" s="218"/>
      <c r="AC520" s="218"/>
      <c r="AD520" s="218"/>
      <c r="AE520" s="218"/>
      <c r="AF520" s="218"/>
    </row>
    <row r="521" spans="1:32" hidden="1" x14ac:dyDescent="0.2">
      <c r="A521" s="249"/>
      <c r="B521" s="41" t="s">
        <v>525</v>
      </c>
      <c r="C521" s="42" t="s">
        <v>73</v>
      </c>
      <c r="D521" s="26"/>
      <c r="E521" s="54">
        <v>432000</v>
      </c>
      <c r="F521" s="28">
        <f t="shared" si="112"/>
        <v>392727.27272727271</v>
      </c>
      <c r="G521" s="55"/>
      <c r="H521" s="56"/>
      <c r="I521" s="30">
        <f t="shared" si="124"/>
        <v>0</v>
      </c>
      <c r="J521" s="56"/>
      <c r="K521" s="56"/>
      <c r="L521" s="30">
        <f>D521*'cuoc vc'!$D$39</f>
        <v>0</v>
      </c>
      <c r="M521" s="32">
        <f t="shared" si="119"/>
        <v>0</v>
      </c>
      <c r="N521" s="33">
        <f t="shared" si="122"/>
        <v>0</v>
      </c>
      <c r="O521" s="238"/>
      <c r="P521" s="34"/>
      <c r="Q521" s="35">
        <f t="shared" si="117"/>
        <v>0</v>
      </c>
      <c r="R521" s="36">
        <f t="shared" si="120"/>
        <v>0</v>
      </c>
      <c r="S521" s="35">
        <f t="shared" si="123"/>
        <v>0</v>
      </c>
      <c r="T521" s="44">
        <f t="shared" si="121"/>
        <v>0</v>
      </c>
      <c r="U521" s="39">
        <f t="shared" si="126"/>
        <v>392700</v>
      </c>
      <c r="V521" s="40">
        <v>2</v>
      </c>
      <c r="W521" s="251"/>
      <c r="Y521" s="26"/>
      <c r="Z521" s="219"/>
      <c r="AA521" s="219"/>
      <c r="AB521" s="218"/>
      <c r="AC521" s="218"/>
      <c r="AD521" s="218"/>
      <c r="AE521" s="218"/>
      <c r="AF521" s="218"/>
    </row>
    <row r="522" spans="1:32" hidden="1" x14ac:dyDescent="0.2">
      <c r="A522" s="249"/>
      <c r="B522" s="41" t="s">
        <v>526</v>
      </c>
      <c r="C522" s="42" t="s">
        <v>73</v>
      </c>
      <c r="D522" s="26"/>
      <c r="E522" s="54">
        <v>557000</v>
      </c>
      <c r="F522" s="28">
        <f t="shared" ref="F522:F585" si="127">E522/1.1</f>
        <v>506363.63636363629</v>
      </c>
      <c r="G522" s="55"/>
      <c r="H522" s="56"/>
      <c r="I522" s="30">
        <f t="shared" si="124"/>
        <v>0</v>
      </c>
      <c r="J522" s="56"/>
      <c r="K522" s="56"/>
      <c r="L522" s="30">
        <f>D522*'cuoc vc'!$D$39</f>
        <v>0</v>
      </c>
      <c r="M522" s="32">
        <f t="shared" si="119"/>
        <v>0</v>
      </c>
      <c r="N522" s="33">
        <f t="shared" si="122"/>
        <v>0</v>
      </c>
      <c r="O522" s="238"/>
      <c r="P522" s="34"/>
      <c r="Q522" s="35">
        <f t="shared" si="117"/>
        <v>0</v>
      </c>
      <c r="R522" s="36">
        <f t="shared" si="120"/>
        <v>0</v>
      </c>
      <c r="S522" s="35">
        <f t="shared" si="123"/>
        <v>0</v>
      </c>
      <c r="T522" s="44">
        <f t="shared" si="121"/>
        <v>0</v>
      </c>
      <c r="U522" s="39">
        <f t="shared" si="126"/>
        <v>506400</v>
      </c>
      <c r="V522" s="40">
        <v>2</v>
      </c>
      <c r="W522" s="251"/>
      <c r="Y522" s="26"/>
      <c r="Z522" s="219"/>
      <c r="AA522" s="219"/>
      <c r="AB522" s="218"/>
      <c r="AC522" s="218"/>
      <c r="AD522" s="218"/>
      <c r="AE522" s="218"/>
      <c r="AF522" s="218"/>
    </row>
    <row r="523" spans="1:32" hidden="1" x14ac:dyDescent="0.2">
      <c r="A523" s="249"/>
      <c r="B523" s="41" t="s">
        <v>527</v>
      </c>
      <c r="C523" s="42" t="s">
        <v>73</v>
      </c>
      <c r="D523" s="26"/>
      <c r="E523" s="54">
        <v>702300</v>
      </c>
      <c r="F523" s="28">
        <f t="shared" si="127"/>
        <v>638454.54545454541</v>
      </c>
      <c r="G523" s="55"/>
      <c r="H523" s="56"/>
      <c r="I523" s="30">
        <f t="shared" si="124"/>
        <v>0</v>
      </c>
      <c r="J523" s="56"/>
      <c r="K523" s="56"/>
      <c r="L523" s="30">
        <f>D523*'cuoc vc'!$D$39</f>
        <v>0</v>
      </c>
      <c r="M523" s="32">
        <f t="shared" si="119"/>
        <v>0</v>
      </c>
      <c r="N523" s="33">
        <f t="shared" si="122"/>
        <v>0</v>
      </c>
      <c r="O523" s="238"/>
      <c r="P523" s="34"/>
      <c r="Q523" s="35">
        <f t="shared" si="117"/>
        <v>0</v>
      </c>
      <c r="R523" s="36">
        <f t="shared" si="120"/>
        <v>0</v>
      </c>
      <c r="S523" s="35">
        <f t="shared" si="123"/>
        <v>0</v>
      </c>
      <c r="T523" s="44">
        <f t="shared" si="121"/>
        <v>0</v>
      </c>
      <c r="U523" s="39">
        <f t="shared" si="126"/>
        <v>638500</v>
      </c>
      <c r="V523" s="40">
        <v>2</v>
      </c>
      <c r="W523" s="251"/>
      <c r="Y523" s="26"/>
      <c r="Z523" s="219"/>
      <c r="AA523" s="219"/>
      <c r="AB523" s="218"/>
      <c r="AC523" s="218"/>
      <c r="AD523" s="218"/>
      <c r="AE523" s="218"/>
      <c r="AF523" s="218"/>
    </row>
    <row r="524" spans="1:32" hidden="1" x14ac:dyDescent="0.2">
      <c r="A524" s="249"/>
      <c r="B524" s="41" t="s">
        <v>528</v>
      </c>
      <c r="C524" s="42" t="s">
        <v>73</v>
      </c>
      <c r="D524" s="26"/>
      <c r="E524" s="54">
        <v>912800</v>
      </c>
      <c r="F524" s="28">
        <f t="shared" si="127"/>
        <v>829818.18181818177</v>
      </c>
      <c r="G524" s="55"/>
      <c r="H524" s="56"/>
      <c r="I524" s="30">
        <f t="shared" si="124"/>
        <v>0</v>
      </c>
      <c r="J524" s="56"/>
      <c r="K524" s="56"/>
      <c r="L524" s="30">
        <f>D524*'cuoc vc'!$D$39</f>
        <v>0</v>
      </c>
      <c r="M524" s="32">
        <f t="shared" si="119"/>
        <v>0</v>
      </c>
      <c r="N524" s="33">
        <f t="shared" si="122"/>
        <v>0</v>
      </c>
      <c r="O524" s="238"/>
      <c r="P524" s="34"/>
      <c r="Q524" s="35">
        <f t="shared" si="117"/>
        <v>0</v>
      </c>
      <c r="R524" s="36">
        <f t="shared" si="120"/>
        <v>0</v>
      </c>
      <c r="S524" s="35">
        <f t="shared" si="123"/>
        <v>0</v>
      </c>
      <c r="T524" s="44">
        <f t="shared" si="121"/>
        <v>0</v>
      </c>
      <c r="U524" s="39">
        <f t="shared" si="126"/>
        <v>829800</v>
      </c>
      <c r="V524" s="40">
        <v>2</v>
      </c>
      <c r="W524" s="251"/>
      <c r="Y524" s="26"/>
      <c r="Z524" s="219"/>
      <c r="AA524" s="219"/>
      <c r="AB524" s="218"/>
      <c r="AC524" s="218"/>
      <c r="AD524" s="218"/>
      <c r="AE524" s="218"/>
      <c r="AF524" s="218"/>
    </row>
    <row r="525" spans="1:32" hidden="1" x14ac:dyDescent="0.2">
      <c r="A525" s="249"/>
      <c r="B525" s="41" t="s">
        <v>529</v>
      </c>
      <c r="C525" s="42" t="s">
        <v>73</v>
      </c>
      <c r="D525" s="26"/>
      <c r="E525" s="54">
        <v>1151500</v>
      </c>
      <c r="F525" s="28">
        <f t="shared" si="127"/>
        <v>1046818.1818181818</v>
      </c>
      <c r="G525" s="55"/>
      <c r="H525" s="56"/>
      <c r="I525" s="30">
        <f t="shared" si="124"/>
        <v>0</v>
      </c>
      <c r="J525" s="56"/>
      <c r="K525" s="56"/>
      <c r="L525" s="30">
        <f>D525*'cuoc vc'!$D$39</f>
        <v>0</v>
      </c>
      <c r="M525" s="32">
        <f t="shared" si="119"/>
        <v>0</v>
      </c>
      <c r="N525" s="33">
        <f t="shared" si="122"/>
        <v>0</v>
      </c>
      <c r="O525" s="238"/>
      <c r="P525" s="34"/>
      <c r="Q525" s="35">
        <f t="shared" si="117"/>
        <v>0</v>
      </c>
      <c r="R525" s="36">
        <f t="shared" si="120"/>
        <v>0</v>
      </c>
      <c r="S525" s="35">
        <f t="shared" si="123"/>
        <v>0</v>
      </c>
      <c r="T525" s="44">
        <f t="shared" si="121"/>
        <v>0</v>
      </c>
      <c r="U525" s="39">
        <f t="shared" si="126"/>
        <v>1046800</v>
      </c>
      <c r="V525" s="40">
        <v>2</v>
      </c>
      <c r="W525" s="251"/>
      <c r="Y525" s="26"/>
      <c r="Z525" s="219"/>
      <c r="AA525" s="219"/>
      <c r="AB525" s="218"/>
      <c r="AC525" s="218"/>
      <c r="AD525" s="218"/>
      <c r="AE525" s="218"/>
      <c r="AF525" s="218"/>
    </row>
    <row r="526" spans="1:32" hidden="1" x14ac:dyDescent="0.2">
      <c r="A526" s="249"/>
      <c r="B526" s="41" t="s">
        <v>530</v>
      </c>
      <c r="C526" s="42" t="s">
        <v>73</v>
      </c>
      <c r="D526" s="26"/>
      <c r="E526" s="54">
        <v>1475800</v>
      </c>
      <c r="F526" s="28">
        <f t="shared" si="127"/>
        <v>1341636.3636363635</v>
      </c>
      <c r="G526" s="55"/>
      <c r="H526" s="56"/>
      <c r="I526" s="30">
        <f t="shared" si="124"/>
        <v>0</v>
      </c>
      <c r="J526" s="56"/>
      <c r="K526" s="56"/>
      <c r="L526" s="30">
        <f>D526*'cuoc vc'!$D$39</f>
        <v>0</v>
      </c>
      <c r="M526" s="32">
        <f t="shared" si="119"/>
        <v>0</v>
      </c>
      <c r="N526" s="33">
        <f t="shared" si="122"/>
        <v>0</v>
      </c>
      <c r="O526" s="238"/>
      <c r="P526" s="34"/>
      <c r="Q526" s="35">
        <f t="shared" si="117"/>
        <v>0</v>
      </c>
      <c r="R526" s="36">
        <f t="shared" si="120"/>
        <v>0</v>
      </c>
      <c r="S526" s="35">
        <f t="shared" si="123"/>
        <v>0</v>
      </c>
      <c r="T526" s="44">
        <f t="shared" si="121"/>
        <v>0</v>
      </c>
      <c r="U526" s="39">
        <f t="shared" si="126"/>
        <v>1341600</v>
      </c>
      <c r="V526" s="40">
        <v>2</v>
      </c>
      <c r="W526" s="251"/>
      <c r="Y526" s="26"/>
      <c r="Z526" s="219"/>
      <c r="AA526" s="219"/>
      <c r="AB526" s="218"/>
      <c r="AC526" s="218"/>
      <c r="AD526" s="218"/>
      <c r="AE526" s="218"/>
      <c r="AF526" s="218"/>
    </row>
    <row r="527" spans="1:32" hidden="1" x14ac:dyDescent="0.2">
      <c r="A527" s="249"/>
      <c r="B527" s="41" t="s">
        <v>531</v>
      </c>
      <c r="C527" s="42" t="s">
        <v>73</v>
      </c>
      <c r="D527" s="26"/>
      <c r="E527" s="54">
        <v>1936200</v>
      </c>
      <c r="F527" s="28">
        <f t="shared" si="127"/>
        <v>1760181.8181818181</v>
      </c>
      <c r="G527" s="55"/>
      <c r="H527" s="56"/>
      <c r="I527" s="30">
        <f t="shared" si="124"/>
        <v>0</v>
      </c>
      <c r="J527" s="56"/>
      <c r="K527" s="56"/>
      <c r="L527" s="30">
        <f>D527*'cuoc vc'!$D$39</f>
        <v>0</v>
      </c>
      <c r="M527" s="32">
        <f t="shared" si="119"/>
        <v>0</v>
      </c>
      <c r="N527" s="33">
        <f t="shared" si="122"/>
        <v>0</v>
      </c>
      <c r="O527" s="238"/>
      <c r="P527" s="34"/>
      <c r="Q527" s="35">
        <f t="shared" si="117"/>
        <v>0</v>
      </c>
      <c r="R527" s="36">
        <f t="shared" si="120"/>
        <v>0</v>
      </c>
      <c r="S527" s="35">
        <f t="shared" si="123"/>
        <v>0</v>
      </c>
      <c r="T527" s="44">
        <f t="shared" si="121"/>
        <v>0</v>
      </c>
      <c r="U527" s="39">
        <f t="shared" si="126"/>
        <v>1760200</v>
      </c>
      <c r="V527" s="40">
        <v>2</v>
      </c>
      <c r="W527" s="251"/>
      <c r="Y527" s="26"/>
      <c r="Z527" s="219"/>
      <c r="AA527" s="219"/>
      <c r="AB527" s="218"/>
      <c r="AC527" s="218"/>
      <c r="AD527" s="218"/>
      <c r="AE527" s="218"/>
      <c r="AF527" s="218"/>
    </row>
    <row r="528" spans="1:32" hidden="1" x14ac:dyDescent="0.2">
      <c r="A528" s="249"/>
      <c r="B528" s="41" t="s">
        <v>532</v>
      </c>
      <c r="C528" s="42" t="s">
        <v>73</v>
      </c>
      <c r="D528" s="26"/>
      <c r="E528" s="54">
        <v>3560400</v>
      </c>
      <c r="F528" s="28">
        <f t="shared" si="127"/>
        <v>3236727.2727272725</v>
      </c>
      <c r="G528" s="55"/>
      <c r="H528" s="56"/>
      <c r="I528" s="30">
        <f t="shared" si="124"/>
        <v>0</v>
      </c>
      <c r="J528" s="56"/>
      <c r="K528" s="56"/>
      <c r="L528" s="30">
        <f>D528*'cuoc vc'!$D$39</f>
        <v>0</v>
      </c>
      <c r="M528" s="32">
        <f t="shared" si="119"/>
        <v>0</v>
      </c>
      <c r="N528" s="33">
        <f t="shared" si="122"/>
        <v>0</v>
      </c>
      <c r="O528" s="238"/>
      <c r="P528" s="34"/>
      <c r="Q528" s="35">
        <f t="shared" si="117"/>
        <v>0</v>
      </c>
      <c r="R528" s="36">
        <f t="shared" si="120"/>
        <v>0</v>
      </c>
      <c r="S528" s="35">
        <f t="shared" si="123"/>
        <v>0</v>
      </c>
      <c r="T528" s="44">
        <f t="shared" si="121"/>
        <v>0</v>
      </c>
      <c r="U528" s="39">
        <f t="shared" si="126"/>
        <v>3236700</v>
      </c>
      <c r="V528" s="40">
        <v>2</v>
      </c>
      <c r="W528" s="251"/>
      <c r="Y528" s="26"/>
      <c r="Z528" s="219"/>
      <c r="AA528" s="219"/>
      <c r="AB528" s="218"/>
      <c r="AC528" s="218"/>
      <c r="AD528" s="218"/>
      <c r="AE528" s="218"/>
      <c r="AF528" s="218"/>
    </row>
    <row r="529" spans="1:32" hidden="1" x14ac:dyDescent="0.2">
      <c r="A529" s="249"/>
      <c r="B529" s="41" t="s">
        <v>533</v>
      </c>
      <c r="C529" s="42" t="s">
        <v>73</v>
      </c>
      <c r="D529" s="26"/>
      <c r="E529" s="54">
        <v>4638900</v>
      </c>
      <c r="F529" s="28">
        <f t="shared" si="127"/>
        <v>4217181.8181818174</v>
      </c>
      <c r="G529" s="55"/>
      <c r="H529" s="56"/>
      <c r="I529" s="30">
        <f t="shared" si="124"/>
        <v>0</v>
      </c>
      <c r="J529" s="56"/>
      <c r="K529" s="56"/>
      <c r="L529" s="30">
        <f>D529*'cuoc vc'!$D$39</f>
        <v>0</v>
      </c>
      <c r="M529" s="32">
        <f t="shared" si="119"/>
        <v>0</v>
      </c>
      <c r="N529" s="33">
        <f t="shared" si="122"/>
        <v>0</v>
      </c>
      <c r="O529" s="238"/>
      <c r="P529" s="34"/>
      <c r="Q529" s="35">
        <f t="shared" si="117"/>
        <v>0</v>
      </c>
      <c r="R529" s="36">
        <f t="shared" si="120"/>
        <v>0</v>
      </c>
      <c r="S529" s="35">
        <f t="shared" si="123"/>
        <v>0</v>
      </c>
      <c r="T529" s="44">
        <f t="shared" si="121"/>
        <v>0</v>
      </c>
      <c r="U529" s="39">
        <f t="shared" si="126"/>
        <v>4217200</v>
      </c>
      <c r="V529" s="40">
        <v>2</v>
      </c>
      <c r="W529" s="251"/>
      <c r="Y529" s="26"/>
      <c r="Z529" s="219"/>
      <c r="AA529" s="219"/>
      <c r="AB529" s="218"/>
      <c r="AC529" s="218"/>
      <c r="AD529" s="218"/>
      <c r="AE529" s="218"/>
      <c r="AF529" s="218"/>
    </row>
    <row r="530" spans="1:32" hidden="1" x14ac:dyDescent="0.2">
      <c r="A530" s="249"/>
      <c r="B530" s="41" t="s">
        <v>534</v>
      </c>
      <c r="C530" s="42" t="s">
        <v>73</v>
      </c>
      <c r="D530" s="26"/>
      <c r="E530" s="54">
        <v>6044500</v>
      </c>
      <c r="F530" s="28">
        <f t="shared" si="127"/>
        <v>5495000</v>
      </c>
      <c r="G530" s="55"/>
      <c r="H530" s="56"/>
      <c r="I530" s="30">
        <f t="shared" si="124"/>
        <v>0</v>
      </c>
      <c r="J530" s="56"/>
      <c r="K530" s="56"/>
      <c r="L530" s="30">
        <f>D530*'cuoc vc'!$D$39</f>
        <v>0</v>
      </c>
      <c r="M530" s="32">
        <f t="shared" si="119"/>
        <v>0</v>
      </c>
      <c r="N530" s="33">
        <f t="shared" si="122"/>
        <v>0</v>
      </c>
      <c r="O530" s="238"/>
      <c r="P530" s="34"/>
      <c r="Q530" s="35">
        <f t="shared" si="117"/>
        <v>0</v>
      </c>
      <c r="R530" s="36">
        <f t="shared" si="120"/>
        <v>0</v>
      </c>
      <c r="S530" s="35">
        <f t="shared" si="123"/>
        <v>0</v>
      </c>
      <c r="T530" s="44">
        <f t="shared" si="121"/>
        <v>0</v>
      </c>
      <c r="U530" s="39">
        <f t="shared" si="126"/>
        <v>5495000</v>
      </c>
      <c r="V530" s="40">
        <v>2</v>
      </c>
      <c r="W530" s="251"/>
      <c r="Y530" s="26"/>
      <c r="Z530" s="219"/>
      <c r="AA530" s="219"/>
      <c r="AB530" s="218"/>
      <c r="AC530" s="218"/>
      <c r="AD530" s="218"/>
      <c r="AE530" s="218"/>
      <c r="AF530" s="218"/>
    </row>
    <row r="531" spans="1:32" hidden="1" x14ac:dyDescent="0.2">
      <c r="A531" s="249"/>
      <c r="B531" s="41" t="s">
        <v>535</v>
      </c>
      <c r="C531" s="42" t="s">
        <v>73</v>
      </c>
      <c r="D531" s="26"/>
      <c r="E531" s="54">
        <v>7701200</v>
      </c>
      <c r="F531" s="28">
        <f t="shared" si="127"/>
        <v>7001090.9090909082</v>
      </c>
      <c r="G531" s="55"/>
      <c r="H531" s="56"/>
      <c r="I531" s="30">
        <f t="shared" si="124"/>
        <v>0</v>
      </c>
      <c r="J531" s="56"/>
      <c r="K531" s="56"/>
      <c r="L531" s="30">
        <f>D531*'cuoc vc'!$D$39</f>
        <v>0</v>
      </c>
      <c r="M531" s="32">
        <f t="shared" si="119"/>
        <v>0</v>
      </c>
      <c r="N531" s="33">
        <f t="shared" si="122"/>
        <v>0</v>
      </c>
      <c r="O531" s="238"/>
      <c r="P531" s="34"/>
      <c r="Q531" s="35">
        <f t="shared" si="117"/>
        <v>0</v>
      </c>
      <c r="R531" s="36">
        <f t="shared" si="120"/>
        <v>0</v>
      </c>
      <c r="S531" s="35">
        <f t="shared" si="123"/>
        <v>0</v>
      </c>
      <c r="T531" s="44">
        <f t="shared" si="121"/>
        <v>0</v>
      </c>
      <c r="U531" s="39">
        <f t="shared" si="126"/>
        <v>7001100</v>
      </c>
      <c r="V531" s="40">
        <v>2</v>
      </c>
      <c r="W531" s="251"/>
      <c r="Y531" s="26"/>
      <c r="Z531" s="219"/>
      <c r="AA531" s="219"/>
      <c r="AB531" s="218"/>
      <c r="AC531" s="218"/>
      <c r="AD531" s="218"/>
      <c r="AE531" s="218"/>
      <c r="AF531" s="218"/>
    </row>
    <row r="532" spans="1:32" hidden="1" x14ac:dyDescent="0.2">
      <c r="A532" s="249" t="s">
        <v>536</v>
      </c>
      <c r="B532" s="24" t="s">
        <v>537</v>
      </c>
      <c r="C532" s="42"/>
      <c r="D532" s="26"/>
      <c r="E532" s="54"/>
      <c r="F532" s="28">
        <f t="shared" si="127"/>
        <v>0</v>
      </c>
      <c r="G532" s="29"/>
      <c r="H532" s="30"/>
      <c r="I532" s="30">
        <f t="shared" si="124"/>
        <v>0</v>
      </c>
      <c r="J532" s="31"/>
      <c r="K532" s="30">
        <f>$E$12</f>
        <v>0</v>
      </c>
      <c r="L532" s="30">
        <f>D532*'cuoc vc'!$D$39</f>
        <v>0</v>
      </c>
      <c r="M532" s="32">
        <f t="shared" si="119"/>
        <v>0</v>
      </c>
      <c r="N532" s="33"/>
      <c r="O532" s="238"/>
      <c r="P532" s="34"/>
      <c r="Q532" s="35">
        <f t="shared" si="117"/>
        <v>0</v>
      </c>
      <c r="R532" s="36">
        <f t="shared" si="120"/>
        <v>0</v>
      </c>
      <c r="S532" s="35">
        <f t="shared" si="123"/>
        <v>0</v>
      </c>
      <c r="T532" s="44">
        <f t="shared" si="121"/>
        <v>0</v>
      </c>
      <c r="U532" s="39">
        <f>ROUND((F532+M532+Q532+T532),-2)</f>
        <v>0</v>
      </c>
      <c r="V532" s="40">
        <v>2</v>
      </c>
      <c r="W532" s="251"/>
      <c r="Y532" s="26"/>
      <c r="Z532" s="219"/>
      <c r="AA532" s="219"/>
      <c r="AB532" s="218"/>
      <c r="AC532" s="218"/>
      <c r="AD532" s="218"/>
      <c r="AE532" s="218"/>
      <c r="AF532" s="218"/>
    </row>
    <row r="533" spans="1:32" hidden="1" x14ac:dyDescent="0.2">
      <c r="A533" s="249"/>
      <c r="B533" s="51" t="s">
        <v>538</v>
      </c>
      <c r="C533" s="42"/>
      <c r="D533" s="26"/>
      <c r="E533" s="54"/>
      <c r="F533" s="28">
        <f t="shared" si="127"/>
        <v>0</v>
      </c>
      <c r="G533" s="55"/>
      <c r="H533" s="56"/>
      <c r="I533" s="30">
        <f t="shared" si="124"/>
        <v>0</v>
      </c>
      <c r="J533" s="56"/>
      <c r="K533" s="56"/>
      <c r="L533" s="30">
        <f>D533*'cuoc vc'!$D$39</f>
        <v>0</v>
      </c>
      <c r="M533" s="32">
        <f t="shared" si="119"/>
        <v>0</v>
      </c>
      <c r="N533" s="33"/>
      <c r="O533" s="238"/>
      <c r="P533" s="34"/>
      <c r="Q533" s="35">
        <f t="shared" si="117"/>
        <v>0</v>
      </c>
      <c r="R533" s="36">
        <f t="shared" si="120"/>
        <v>0</v>
      </c>
      <c r="S533" s="35">
        <f t="shared" si="123"/>
        <v>0</v>
      </c>
      <c r="T533" s="44">
        <f t="shared" si="121"/>
        <v>0</v>
      </c>
      <c r="U533" s="39">
        <f t="shared" ref="U533:U545" si="128">ROUND((F533+M533+Q533+T533),-2)</f>
        <v>0</v>
      </c>
      <c r="V533" s="40">
        <v>2</v>
      </c>
      <c r="W533" s="251"/>
      <c r="Y533" s="26"/>
      <c r="Z533" s="219"/>
      <c r="AA533" s="219"/>
      <c r="AB533" s="218"/>
      <c r="AC533" s="218"/>
      <c r="AD533" s="218"/>
      <c r="AE533" s="218"/>
      <c r="AF533" s="218"/>
    </row>
    <row r="534" spans="1:32" hidden="1" x14ac:dyDescent="0.2">
      <c r="A534" s="249"/>
      <c r="B534" s="41" t="s">
        <v>539</v>
      </c>
      <c r="C534" s="42" t="s">
        <v>187</v>
      </c>
      <c r="D534" s="26"/>
      <c r="E534" s="54">
        <v>2300000</v>
      </c>
      <c r="F534" s="28">
        <f t="shared" si="127"/>
        <v>2090909.0909090908</v>
      </c>
      <c r="G534" s="55"/>
      <c r="H534" s="56"/>
      <c r="I534" s="30">
        <f t="shared" si="124"/>
        <v>0</v>
      </c>
      <c r="J534" s="56"/>
      <c r="K534" s="56"/>
      <c r="L534" s="30">
        <f>D534*'cuoc vc'!$D$39</f>
        <v>0</v>
      </c>
      <c r="M534" s="32">
        <f t="shared" si="119"/>
        <v>0</v>
      </c>
      <c r="N534" s="33">
        <f t="shared" ref="N534:N567" si="129">$J$13+$J$14+$O$13+$O$14+$T$13+$T$14</f>
        <v>0</v>
      </c>
      <c r="O534" s="238"/>
      <c r="P534" s="34"/>
      <c r="Q534" s="35">
        <f t="shared" si="117"/>
        <v>0</v>
      </c>
      <c r="R534" s="36">
        <f t="shared" si="120"/>
        <v>0</v>
      </c>
      <c r="S534" s="35">
        <f t="shared" si="123"/>
        <v>0</v>
      </c>
      <c r="T534" s="44">
        <f t="shared" si="121"/>
        <v>0</v>
      </c>
      <c r="U534" s="39">
        <f t="shared" si="128"/>
        <v>2090900</v>
      </c>
      <c r="V534" s="40">
        <v>2</v>
      </c>
      <c r="W534" s="251"/>
      <c r="Y534" s="26"/>
      <c r="Z534" s="219"/>
      <c r="AA534" s="219"/>
      <c r="AB534" s="218"/>
      <c r="AC534" s="218"/>
      <c r="AD534" s="218"/>
      <c r="AE534" s="218"/>
      <c r="AF534" s="218"/>
    </row>
    <row r="535" spans="1:32" hidden="1" x14ac:dyDescent="0.2">
      <c r="A535" s="249"/>
      <c r="B535" s="41" t="s">
        <v>540</v>
      </c>
      <c r="C535" s="42" t="s">
        <v>73</v>
      </c>
      <c r="D535" s="26"/>
      <c r="E535" s="54">
        <v>2400000</v>
      </c>
      <c r="F535" s="28">
        <f t="shared" si="127"/>
        <v>2181818.1818181816</v>
      </c>
      <c r="G535" s="55"/>
      <c r="H535" s="56"/>
      <c r="I535" s="30">
        <f t="shared" si="124"/>
        <v>0</v>
      </c>
      <c r="J535" s="56"/>
      <c r="K535" s="56"/>
      <c r="L535" s="30">
        <f>D535*'cuoc vc'!$D$39</f>
        <v>0</v>
      </c>
      <c r="M535" s="32">
        <f t="shared" si="119"/>
        <v>0</v>
      </c>
      <c r="N535" s="33">
        <f t="shared" si="129"/>
        <v>0</v>
      </c>
      <c r="O535" s="238"/>
      <c r="P535" s="34"/>
      <c r="Q535" s="35">
        <f t="shared" si="117"/>
        <v>0</v>
      </c>
      <c r="R535" s="36">
        <f t="shared" si="120"/>
        <v>0</v>
      </c>
      <c r="S535" s="35">
        <f t="shared" si="123"/>
        <v>0</v>
      </c>
      <c r="T535" s="44">
        <f t="shared" si="121"/>
        <v>0</v>
      </c>
      <c r="U535" s="39">
        <f t="shared" si="128"/>
        <v>2181800</v>
      </c>
      <c r="V535" s="40">
        <v>2</v>
      </c>
      <c r="W535" s="251"/>
      <c r="Y535" s="26"/>
      <c r="Z535" s="219"/>
      <c r="AA535" s="219"/>
      <c r="AB535" s="218"/>
      <c r="AC535" s="218"/>
      <c r="AD535" s="218"/>
      <c r="AE535" s="218"/>
      <c r="AF535" s="218"/>
    </row>
    <row r="536" spans="1:32" hidden="1" x14ac:dyDescent="0.2">
      <c r="A536" s="249"/>
      <c r="B536" s="41" t="s">
        <v>541</v>
      </c>
      <c r="C536" s="42" t="s">
        <v>73</v>
      </c>
      <c r="D536" s="26"/>
      <c r="E536" s="54">
        <v>3170000</v>
      </c>
      <c r="F536" s="28">
        <f t="shared" si="127"/>
        <v>2881818.1818181816</v>
      </c>
      <c r="G536" s="55"/>
      <c r="H536" s="56"/>
      <c r="I536" s="30">
        <f t="shared" si="124"/>
        <v>0</v>
      </c>
      <c r="J536" s="56"/>
      <c r="K536" s="56"/>
      <c r="L536" s="30">
        <f>D536*'cuoc vc'!$D$39</f>
        <v>0</v>
      </c>
      <c r="M536" s="32">
        <f t="shared" ref="M536:M599" si="130">J536+L536</f>
        <v>0</v>
      </c>
      <c r="N536" s="33">
        <f t="shared" si="129"/>
        <v>0</v>
      </c>
      <c r="O536" s="238"/>
      <c r="P536" s="34"/>
      <c r="Q536" s="35">
        <f t="shared" si="117"/>
        <v>0</v>
      </c>
      <c r="R536" s="36">
        <f t="shared" ref="R536:R599" si="131">AA536</f>
        <v>0</v>
      </c>
      <c r="S536" s="35">
        <f t="shared" si="123"/>
        <v>0</v>
      </c>
      <c r="T536" s="44">
        <f t="shared" ref="T536:T599" si="132">R536+S536</f>
        <v>0</v>
      </c>
      <c r="U536" s="39">
        <f t="shared" si="128"/>
        <v>2881800</v>
      </c>
      <c r="V536" s="40">
        <v>2</v>
      </c>
      <c r="W536" s="251"/>
      <c r="Y536" s="26"/>
      <c r="Z536" s="219"/>
      <c r="AA536" s="219"/>
      <c r="AB536" s="218"/>
      <c r="AC536" s="218"/>
      <c r="AD536" s="218"/>
      <c r="AE536" s="218"/>
      <c r="AF536" s="218"/>
    </row>
    <row r="537" spans="1:32" hidden="1" x14ac:dyDescent="0.2">
      <c r="A537" s="249"/>
      <c r="B537" s="41" t="s">
        <v>542</v>
      </c>
      <c r="C537" s="42" t="s">
        <v>73</v>
      </c>
      <c r="D537" s="26"/>
      <c r="E537" s="54">
        <v>3380000</v>
      </c>
      <c r="F537" s="28">
        <f t="shared" si="127"/>
        <v>3072727.2727272725</v>
      </c>
      <c r="G537" s="55"/>
      <c r="H537" s="56"/>
      <c r="I537" s="30">
        <f t="shared" si="124"/>
        <v>0</v>
      </c>
      <c r="J537" s="56"/>
      <c r="K537" s="56"/>
      <c r="L537" s="30">
        <f>D537*'cuoc vc'!$D$39</f>
        <v>0</v>
      </c>
      <c r="M537" s="32">
        <f t="shared" si="130"/>
        <v>0</v>
      </c>
      <c r="N537" s="33">
        <f t="shared" si="129"/>
        <v>0</v>
      </c>
      <c r="O537" s="238"/>
      <c r="P537" s="34"/>
      <c r="Q537" s="35">
        <f t="shared" si="117"/>
        <v>0</v>
      </c>
      <c r="R537" s="36">
        <f t="shared" si="131"/>
        <v>0</v>
      </c>
      <c r="S537" s="35">
        <f t="shared" si="123"/>
        <v>0</v>
      </c>
      <c r="T537" s="44">
        <f t="shared" si="132"/>
        <v>0</v>
      </c>
      <c r="U537" s="39">
        <f t="shared" si="128"/>
        <v>3072700</v>
      </c>
      <c r="V537" s="40">
        <v>2</v>
      </c>
      <c r="W537" s="251"/>
      <c r="Y537" s="26"/>
      <c r="Z537" s="219"/>
      <c r="AA537" s="219"/>
      <c r="AB537" s="218"/>
      <c r="AC537" s="218"/>
      <c r="AD537" s="218"/>
      <c r="AE537" s="218"/>
      <c r="AF537" s="218"/>
    </row>
    <row r="538" spans="1:32" hidden="1" x14ac:dyDescent="0.2">
      <c r="A538" s="249"/>
      <c r="B538" s="41" t="s">
        <v>543</v>
      </c>
      <c r="C538" s="42" t="s">
        <v>73</v>
      </c>
      <c r="D538" s="26"/>
      <c r="E538" s="54">
        <v>4800000</v>
      </c>
      <c r="F538" s="28">
        <f t="shared" si="127"/>
        <v>4363636.3636363633</v>
      </c>
      <c r="G538" s="55"/>
      <c r="H538" s="56"/>
      <c r="I538" s="30">
        <f t="shared" si="124"/>
        <v>0</v>
      </c>
      <c r="J538" s="56"/>
      <c r="K538" s="56"/>
      <c r="L538" s="30">
        <f>D538*'cuoc vc'!$D$39</f>
        <v>0</v>
      </c>
      <c r="M538" s="32">
        <f t="shared" si="130"/>
        <v>0</v>
      </c>
      <c r="N538" s="33">
        <f t="shared" si="129"/>
        <v>0</v>
      </c>
      <c r="O538" s="238"/>
      <c r="P538" s="34"/>
      <c r="Q538" s="35">
        <f t="shared" si="117"/>
        <v>0</v>
      </c>
      <c r="R538" s="36">
        <f t="shared" si="131"/>
        <v>0</v>
      </c>
      <c r="S538" s="35">
        <f t="shared" si="123"/>
        <v>0</v>
      </c>
      <c r="T538" s="44">
        <f t="shared" si="132"/>
        <v>0</v>
      </c>
      <c r="U538" s="39">
        <f t="shared" si="128"/>
        <v>4363600</v>
      </c>
      <c r="V538" s="40">
        <v>2</v>
      </c>
      <c r="W538" s="251"/>
      <c r="Y538" s="26"/>
      <c r="Z538" s="219"/>
      <c r="AA538" s="219"/>
      <c r="AB538" s="218"/>
      <c r="AC538" s="218"/>
      <c r="AD538" s="218"/>
      <c r="AE538" s="218"/>
      <c r="AF538" s="218"/>
    </row>
    <row r="539" spans="1:32" hidden="1" x14ac:dyDescent="0.2">
      <c r="A539" s="249"/>
      <c r="B539" s="41" t="s">
        <v>544</v>
      </c>
      <c r="C539" s="42" t="s">
        <v>73</v>
      </c>
      <c r="D539" s="26"/>
      <c r="E539" s="54">
        <v>5450000</v>
      </c>
      <c r="F539" s="28">
        <f t="shared" si="127"/>
        <v>4954545.4545454541</v>
      </c>
      <c r="G539" s="55"/>
      <c r="H539" s="56"/>
      <c r="I539" s="30">
        <f t="shared" si="124"/>
        <v>0</v>
      </c>
      <c r="J539" s="56"/>
      <c r="K539" s="56"/>
      <c r="L539" s="30">
        <f>D539*'cuoc vc'!$D$39</f>
        <v>0</v>
      </c>
      <c r="M539" s="32">
        <f t="shared" si="130"/>
        <v>0</v>
      </c>
      <c r="N539" s="33">
        <f t="shared" si="129"/>
        <v>0</v>
      </c>
      <c r="O539" s="238"/>
      <c r="P539" s="34"/>
      <c r="Q539" s="35">
        <f t="shared" si="117"/>
        <v>0</v>
      </c>
      <c r="R539" s="36">
        <f t="shared" si="131"/>
        <v>0</v>
      </c>
      <c r="S539" s="35">
        <f t="shared" si="123"/>
        <v>0</v>
      </c>
      <c r="T539" s="44">
        <f t="shared" si="132"/>
        <v>0</v>
      </c>
      <c r="U539" s="39">
        <f t="shared" si="128"/>
        <v>4954500</v>
      </c>
      <c r="V539" s="40">
        <v>2</v>
      </c>
      <c r="W539" s="251"/>
      <c r="Y539" s="26"/>
      <c r="Z539" s="219"/>
      <c r="AA539" s="219"/>
      <c r="AB539" s="218"/>
      <c r="AC539" s="218"/>
      <c r="AD539" s="218"/>
      <c r="AE539" s="218"/>
      <c r="AF539" s="218"/>
    </row>
    <row r="540" spans="1:32" hidden="1" x14ac:dyDescent="0.2">
      <c r="A540" s="249"/>
      <c r="B540" s="41" t="s">
        <v>545</v>
      </c>
      <c r="C540" s="42" t="s">
        <v>73</v>
      </c>
      <c r="D540" s="26"/>
      <c r="E540" s="54">
        <v>6500000</v>
      </c>
      <c r="F540" s="28">
        <f t="shared" si="127"/>
        <v>5909090.9090909082</v>
      </c>
      <c r="G540" s="55"/>
      <c r="H540" s="56"/>
      <c r="I540" s="30">
        <f t="shared" si="124"/>
        <v>0</v>
      </c>
      <c r="J540" s="56"/>
      <c r="K540" s="56"/>
      <c r="L540" s="30">
        <f>D540*'cuoc vc'!$D$39</f>
        <v>0</v>
      </c>
      <c r="M540" s="32">
        <f t="shared" si="130"/>
        <v>0</v>
      </c>
      <c r="N540" s="33">
        <f t="shared" si="129"/>
        <v>0</v>
      </c>
      <c r="O540" s="238"/>
      <c r="P540" s="34"/>
      <c r="Q540" s="35">
        <f t="shared" si="117"/>
        <v>0</v>
      </c>
      <c r="R540" s="36">
        <f t="shared" si="131"/>
        <v>0</v>
      </c>
      <c r="S540" s="35">
        <f t="shared" si="123"/>
        <v>0</v>
      </c>
      <c r="T540" s="44">
        <f t="shared" si="132"/>
        <v>0</v>
      </c>
      <c r="U540" s="39">
        <f t="shared" si="128"/>
        <v>5909100</v>
      </c>
      <c r="V540" s="40">
        <v>2</v>
      </c>
      <c r="W540" s="251"/>
      <c r="Y540" s="26"/>
      <c r="Z540" s="219"/>
      <c r="AA540" s="219"/>
      <c r="AB540" s="218"/>
      <c r="AC540" s="218"/>
      <c r="AD540" s="218"/>
      <c r="AE540" s="218"/>
      <c r="AF540" s="218"/>
    </row>
    <row r="541" spans="1:32" hidden="1" x14ac:dyDescent="0.2">
      <c r="A541" s="249"/>
      <c r="B541" s="41" t="s">
        <v>546</v>
      </c>
      <c r="C541" s="42" t="s">
        <v>73</v>
      </c>
      <c r="D541" s="26"/>
      <c r="E541" s="54">
        <v>6840000</v>
      </c>
      <c r="F541" s="28">
        <f t="shared" si="127"/>
        <v>6218181.8181818174</v>
      </c>
      <c r="G541" s="55"/>
      <c r="H541" s="56"/>
      <c r="I541" s="30">
        <f t="shared" si="124"/>
        <v>0</v>
      </c>
      <c r="J541" s="56"/>
      <c r="K541" s="56"/>
      <c r="L541" s="30">
        <f>D541*'cuoc vc'!$D$39</f>
        <v>0</v>
      </c>
      <c r="M541" s="32">
        <f t="shared" si="130"/>
        <v>0</v>
      </c>
      <c r="N541" s="33">
        <f t="shared" si="129"/>
        <v>0</v>
      </c>
      <c r="O541" s="238"/>
      <c r="P541" s="34"/>
      <c r="Q541" s="35">
        <f t="shared" si="117"/>
        <v>0</v>
      </c>
      <c r="R541" s="36">
        <f t="shared" si="131"/>
        <v>0</v>
      </c>
      <c r="S541" s="35">
        <f t="shared" si="123"/>
        <v>0</v>
      </c>
      <c r="T541" s="44">
        <f t="shared" si="132"/>
        <v>0</v>
      </c>
      <c r="U541" s="39">
        <f t="shared" si="128"/>
        <v>6218200</v>
      </c>
      <c r="V541" s="40">
        <v>2</v>
      </c>
      <c r="W541" s="251"/>
      <c r="Y541" s="26"/>
      <c r="Z541" s="219"/>
      <c r="AA541" s="219"/>
      <c r="AB541" s="218"/>
      <c r="AC541" s="218"/>
      <c r="AD541" s="218"/>
      <c r="AE541" s="218"/>
      <c r="AF541" s="218"/>
    </row>
    <row r="542" spans="1:32" hidden="1" x14ac:dyDescent="0.2">
      <c r="A542" s="249"/>
      <c r="B542" s="41" t="s">
        <v>547</v>
      </c>
      <c r="C542" s="42" t="s">
        <v>73</v>
      </c>
      <c r="D542" s="26"/>
      <c r="E542" s="54">
        <v>9720000</v>
      </c>
      <c r="F542" s="28">
        <f t="shared" si="127"/>
        <v>8836363.6363636348</v>
      </c>
      <c r="G542" s="55"/>
      <c r="H542" s="56"/>
      <c r="I542" s="30">
        <f t="shared" si="124"/>
        <v>0</v>
      </c>
      <c r="J542" s="56"/>
      <c r="K542" s="56"/>
      <c r="L542" s="30">
        <f>D542*'cuoc vc'!$D$39</f>
        <v>0</v>
      </c>
      <c r="M542" s="32">
        <f t="shared" si="130"/>
        <v>0</v>
      </c>
      <c r="N542" s="33">
        <f t="shared" si="129"/>
        <v>0</v>
      </c>
      <c r="O542" s="238"/>
      <c r="P542" s="34"/>
      <c r="Q542" s="35">
        <f t="shared" si="117"/>
        <v>0</v>
      </c>
      <c r="R542" s="36">
        <f t="shared" si="131"/>
        <v>0</v>
      </c>
      <c r="S542" s="35">
        <f t="shared" si="123"/>
        <v>0</v>
      </c>
      <c r="T542" s="44">
        <f t="shared" si="132"/>
        <v>0</v>
      </c>
      <c r="U542" s="39">
        <f t="shared" si="128"/>
        <v>8836400</v>
      </c>
      <c r="V542" s="40">
        <v>2</v>
      </c>
      <c r="W542" s="251"/>
      <c r="Y542" s="26"/>
      <c r="Z542" s="219"/>
      <c r="AA542" s="219"/>
      <c r="AB542" s="218"/>
      <c r="AC542" s="218"/>
      <c r="AD542" s="218"/>
      <c r="AE542" s="218"/>
      <c r="AF542" s="218"/>
    </row>
    <row r="543" spans="1:32" hidden="1" x14ac:dyDescent="0.2">
      <c r="A543" s="249"/>
      <c r="B543" s="41" t="s">
        <v>548</v>
      </c>
      <c r="C543" s="42" t="s">
        <v>73</v>
      </c>
      <c r="D543" s="26"/>
      <c r="E543" s="54">
        <v>11750000</v>
      </c>
      <c r="F543" s="28">
        <f t="shared" si="127"/>
        <v>10681818.181818182</v>
      </c>
      <c r="G543" s="55"/>
      <c r="H543" s="56"/>
      <c r="I543" s="30">
        <f t="shared" si="124"/>
        <v>0</v>
      </c>
      <c r="J543" s="56"/>
      <c r="K543" s="56"/>
      <c r="L543" s="30">
        <f>D543*'cuoc vc'!$D$39</f>
        <v>0</v>
      </c>
      <c r="M543" s="32">
        <f t="shared" si="130"/>
        <v>0</v>
      </c>
      <c r="N543" s="33">
        <f t="shared" si="129"/>
        <v>0</v>
      </c>
      <c r="O543" s="238"/>
      <c r="P543" s="34"/>
      <c r="Q543" s="35">
        <f t="shared" si="117"/>
        <v>0</v>
      </c>
      <c r="R543" s="36">
        <f t="shared" si="131"/>
        <v>0</v>
      </c>
      <c r="S543" s="35">
        <f t="shared" si="123"/>
        <v>0</v>
      </c>
      <c r="T543" s="44">
        <f t="shared" si="132"/>
        <v>0</v>
      </c>
      <c r="U543" s="39">
        <f t="shared" si="128"/>
        <v>10681800</v>
      </c>
      <c r="V543" s="40">
        <v>2</v>
      </c>
      <c r="W543" s="251"/>
      <c r="Y543" s="26"/>
      <c r="Z543" s="219"/>
      <c r="AA543" s="219"/>
      <c r="AB543" s="218"/>
      <c r="AC543" s="218"/>
      <c r="AD543" s="218"/>
      <c r="AE543" s="218"/>
      <c r="AF543" s="218"/>
    </row>
    <row r="544" spans="1:32" hidden="1" x14ac:dyDescent="0.2">
      <c r="A544" s="249"/>
      <c r="B544" s="41" t="s">
        <v>549</v>
      </c>
      <c r="C544" s="42" t="s">
        <v>73</v>
      </c>
      <c r="D544" s="26"/>
      <c r="E544" s="54">
        <v>11500000</v>
      </c>
      <c r="F544" s="28">
        <f t="shared" si="127"/>
        <v>10454545.454545453</v>
      </c>
      <c r="G544" s="55"/>
      <c r="H544" s="56"/>
      <c r="I544" s="30">
        <f t="shared" si="124"/>
        <v>0</v>
      </c>
      <c r="J544" s="56"/>
      <c r="K544" s="56"/>
      <c r="L544" s="30">
        <f>D544*'cuoc vc'!$D$39</f>
        <v>0</v>
      </c>
      <c r="M544" s="32">
        <f t="shared" si="130"/>
        <v>0</v>
      </c>
      <c r="N544" s="33">
        <f t="shared" si="129"/>
        <v>0</v>
      </c>
      <c r="O544" s="238"/>
      <c r="P544" s="34"/>
      <c r="Q544" s="35">
        <f t="shared" si="117"/>
        <v>0</v>
      </c>
      <c r="R544" s="36">
        <f t="shared" si="131"/>
        <v>0</v>
      </c>
      <c r="S544" s="35">
        <f t="shared" si="123"/>
        <v>0</v>
      </c>
      <c r="T544" s="44">
        <f t="shared" si="132"/>
        <v>0</v>
      </c>
      <c r="U544" s="39">
        <f t="shared" si="128"/>
        <v>10454500</v>
      </c>
      <c r="V544" s="40">
        <v>2</v>
      </c>
      <c r="W544" s="251"/>
      <c r="Y544" s="26"/>
      <c r="Z544" s="219"/>
      <c r="AA544" s="219"/>
      <c r="AB544" s="218"/>
      <c r="AC544" s="218"/>
      <c r="AD544" s="218"/>
      <c r="AE544" s="218"/>
      <c r="AF544" s="218"/>
    </row>
    <row r="545" spans="1:32" hidden="1" x14ac:dyDescent="0.2">
      <c r="A545" s="249"/>
      <c r="B545" s="41" t="s">
        <v>550</v>
      </c>
      <c r="C545" s="42" t="s">
        <v>73</v>
      </c>
      <c r="D545" s="26"/>
      <c r="E545" s="54">
        <v>11180000</v>
      </c>
      <c r="F545" s="28">
        <f t="shared" si="127"/>
        <v>10163636.363636363</v>
      </c>
      <c r="G545" s="55"/>
      <c r="H545" s="56"/>
      <c r="I545" s="30">
        <f t="shared" si="124"/>
        <v>0</v>
      </c>
      <c r="J545" s="56"/>
      <c r="K545" s="56"/>
      <c r="L545" s="30">
        <f>D545*'cuoc vc'!$D$39</f>
        <v>0</v>
      </c>
      <c r="M545" s="32">
        <f t="shared" si="130"/>
        <v>0</v>
      </c>
      <c r="N545" s="33">
        <f t="shared" si="129"/>
        <v>0</v>
      </c>
      <c r="O545" s="238"/>
      <c r="P545" s="34"/>
      <c r="Q545" s="35">
        <f t="shared" si="117"/>
        <v>0</v>
      </c>
      <c r="R545" s="36">
        <f t="shared" si="131"/>
        <v>0</v>
      </c>
      <c r="S545" s="35">
        <f t="shared" si="123"/>
        <v>0</v>
      </c>
      <c r="T545" s="44">
        <f t="shared" si="132"/>
        <v>0</v>
      </c>
      <c r="U545" s="39">
        <f t="shared" si="128"/>
        <v>10163600</v>
      </c>
      <c r="V545" s="40">
        <v>2</v>
      </c>
      <c r="W545" s="251"/>
      <c r="Y545" s="26"/>
      <c r="Z545" s="219"/>
      <c r="AA545" s="219"/>
      <c r="AB545" s="218"/>
      <c r="AC545" s="218"/>
      <c r="AD545" s="218"/>
      <c r="AE545" s="218"/>
      <c r="AF545" s="218"/>
    </row>
    <row r="546" spans="1:32" hidden="1" x14ac:dyDescent="0.2">
      <c r="A546" s="249"/>
      <c r="B546" s="51" t="s">
        <v>551</v>
      </c>
      <c r="C546" s="42"/>
      <c r="D546" s="26"/>
      <c r="E546" s="54"/>
      <c r="F546" s="28">
        <f t="shared" si="127"/>
        <v>0</v>
      </c>
      <c r="G546" s="55"/>
      <c r="H546" s="56"/>
      <c r="I546" s="30">
        <f t="shared" si="124"/>
        <v>0</v>
      </c>
      <c r="J546" s="56"/>
      <c r="K546" s="56"/>
      <c r="L546" s="30">
        <f>D546*'cuoc vc'!$D$39</f>
        <v>0</v>
      </c>
      <c r="M546" s="32">
        <f t="shared" si="130"/>
        <v>0</v>
      </c>
      <c r="N546" s="33"/>
      <c r="O546" s="238"/>
      <c r="P546" s="34"/>
      <c r="Q546" s="35"/>
      <c r="R546" s="36">
        <f t="shared" si="131"/>
        <v>0</v>
      </c>
      <c r="S546" s="35">
        <f t="shared" si="123"/>
        <v>0</v>
      </c>
      <c r="T546" s="44">
        <f t="shared" si="132"/>
        <v>0</v>
      </c>
      <c r="U546" s="39"/>
      <c r="V546" s="40"/>
      <c r="W546" s="251"/>
      <c r="Y546" s="26"/>
      <c r="Z546" s="219"/>
      <c r="AA546" s="219"/>
      <c r="AB546" s="218"/>
      <c r="AC546" s="218"/>
      <c r="AD546" s="218"/>
      <c r="AE546" s="218"/>
      <c r="AF546" s="218"/>
    </row>
    <row r="547" spans="1:32" hidden="1" x14ac:dyDescent="0.2">
      <c r="A547" s="249"/>
      <c r="B547" s="41" t="s">
        <v>539</v>
      </c>
      <c r="C547" s="42" t="s">
        <v>187</v>
      </c>
      <c r="D547" s="26"/>
      <c r="E547" s="54">
        <v>1850000</v>
      </c>
      <c r="F547" s="28">
        <f t="shared" si="127"/>
        <v>1681818.1818181816</v>
      </c>
      <c r="G547" s="55"/>
      <c r="H547" s="56"/>
      <c r="I547" s="30">
        <f t="shared" si="124"/>
        <v>0</v>
      </c>
      <c r="J547" s="56"/>
      <c r="K547" s="56"/>
      <c r="L547" s="30">
        <f>D547*'cuoc vc'!$D$39</f>
        <v>0</v>
      </c>
      <c r="M547" s="32">
        <f t="shared" si="130"/>
        <v>0</v>
      </c>
      <c r="N547" s="33">
        <f t="shared" si="129"/>
        <v>0</v>
      </c>
      <c r="O547" s="238"/>
      <c r="P547" s="34"/>
      <c r="Q547" s="35">
        <f t="shared" si="117"/>
        <v>0</v>
      </c>
      <c r="R547" s="36">
        <f t="shared" si="131"/>
        <v>0</v>
      </c>
      <c r="S547" s="35">
        <f t="shared" si="123"/>
        <v>0</v>
      </c>
      <c r="T547" s="44">
        <f t="shared" si="132"/>
        <v>0</v>
      </c>
      <c r="U547" s="39">
        <f t="shared" ref="U547:U558" si="133">ROUND((F547+M547+Q547+T547),-2)</f>
        <v>1681800</v>
      </c>
      <c r="V547" s="40">
        <v>2</v>
      </c>
      <c r="W547" s="251"/>
      <c r="Y547" s="26"/>
      <c r="Z547" s="219"/>
      <c r="AA547" s="219"/>
      <c r="AB547" s="218"/>
      <c r="AC547" s="218"/>
      <c r="AD547" s="218"/>
      <c r="AE547" s="218"/>
      <c r="AF547" s="218"/>
    </row>
    <row r="548" spans="1:32" hidden="1" x14ac:dyDescent="0.2">
      <c r="A548" s="249"/>
      <c r="B548" s="41" t="s">
        <v>540</v>
      </c>
      <c r="C548" s="42" t="s">
        <v>73</v>
      </c>
      <c r="D548" s="26"/>
      <c r="E548" s="54">
        <v>2000000</v>
      </c>
      <c r="F548" s="28">
        <f t="shared" si="127"/>
        <v>1818181.8181818181</v>
      </c>
      <c r="G548" s="55"/>
      <c r="H548" s="56"/>
      <c r="I548" s="30">
        <f t="shared" si="124"/>
        <v>0</v>
      </c>
      <c r="J548" s="56"/>
      <c r="K548" s="56"/>
      <c r="L548" s="30">
        <f>D548*'cuoc vc'!$D$39</f>
        <v>0</v>
      </c>
      <c r="M548" s="32">
        <f t="shared" si="130"/>
        <v>0</v>
      </c>
      <c r="N548" s="33">
        <f t="shared" si="129"/>
        <v>0</v>
      </c>
      <c r="O548" s="238"/>
      <c r="P548" s="34"/>
      <c r="Q548" s="35">
        <f t="shared" si="117"/>
        <v>0</v>
      </c>
      <c r="R548" s="36">
        <f t="shared" si="131"/>
        <v>0</v>
      </c>
      <c r="S548" s="35">
        <f t="shared" si="123"/>
        <v>0</v>
      </c>
      <c r="T548" s="44">
        <f t="shared" si="132"/>
        <v>0</v>
      </c>
      <c r="U548" s="39">
        <f t="shared" si="133"/>
        <v>1818200</v>
      </c>
      <c r="V548" s="40">
        <v>2</v>
      </c>
      <c r="W548" s="251"/>
      <c r="Y548" s="26"/>
      <c r="Z548" s="219"/>
      <c r="AA548" s="219"/>
      <c r="AB548" s="218"/>
      <c r="AC548" s="218"/>
      <c r="AD548" s="218"/>
      <c r="AE548" s="218"/>
      <c r="AF548" s="218"/>
    </row>
    <row r="549" spans="1:32" hidden="1" x14ac:dyDescent="0.2">
      <c r="A549" s="249"/>
      <c r="B549" s="41" t="s">
        <v>541</v>
      </c>
      <c r="C549" s="42" t="s">
        <v>73</v>
      </c>
      <c r="D549" s="26"/>
      <c r="E549" s="54">
        <v>2870000</v>
      </c>
      <c r="F549" s="28">
        <f t="shared" si="127"/>
        <v>2609090.9090909087</v>
      </c>
      <c r="G549" s="55"/>
      <c r="H549" s="56"/>
      <c r="I549" s="30">
        <f t="shared" si="124"/>
        <v>0</v>
      </c>
      <c r="J549" s="56"/>
      <c r="K549" s="56"/>
      <c r="L549" s="30">
        <f>D549*'cuoc vc'!$D$39</f>
        <v>0</v>
      </c>
      <c r="M549" s="32">
        <f t="shared" si="130"/>
        <v>0</v>
      </c>
      <c r="N549" s="33">
        <f t="shared" si="129"/>
        <v>0</v>
      </c>
      <c r="O549" s="238"/>
      <c r="P549" s="34"/>
      <c r="Q549" s="35">
        <f t="shared" si="117"/>
        <v>0</v>
      </c>
      <c r="R549" s="36">
        <f t="shared" si="131"/>
        <v>0</v>
      </c>
      <c r="S549" s="35">
        <f t="shared" si="123"/>
        <v>0</v>
      </c>
      <c r="T549" s="44">
        <f t="shared" si="132"/>
        <v>0</v>
      </c>
      <c r="U549" s="39">
        <f t="shared" si="133"/>
        <v>2609100</v>
      </c>
      <c r="V549" s="40">
        <v>2</v>
      </c>
      <c r="W549" s="251"/>
      <c r="Y549" s="26"/>
      <c r="Z549" s="219"/>
      <c r="AA549" s="219"/>
      <c r="AB549" s="218"/>
      <c r="AC549" s="218"/>
      <c r="AD549" s="218"/>
      <c r="AE549" s="218"/>
      <c r="AF549" s="218"/>
    </row>
    <row r="550" spans="1:32" hidden="1" x14ac:dyDescent="0.2">
      <c r="A550" s="249"/>
      <c r="B550" s="41" t="s">
        <v>542</v>
      </c>
      <c r="C550" s="42" t="s">
        <v>73</v>
      </c>
      <c r="D550" s="26"/>
      <c r="E550" s="54">
        <v>3080000</v>
      </c>
      <c r="F550" s="28">
        <f t="shared" si="127"/>
        <v>2800000</v>
      </c>
      <c r="G550" s="55"/>
      <c r="H550" s="56"/>
      <c r="I550" s="30">
        <f t="shared" si="124"/>
        <v>0</v>
      </c>
      <c r="J550" s="56"/>
      <c r="K550" s="56"/>
      <c r="L550" s="30">
        <f>D550*'cuoc vc'!$D$39</f>
        <v>0</v>
      </c>
      <c r="M550" s="32">
        <f t="shared" si="130"/>
        <v>0</v>
      </c>
      <c r="N550" s="33">
        <f t="shared" si="129"/>
        <v>0</v>
      </c>
      <c r="O550" s="238"/>
      <c r="P550" s="34"/>
      <c r="Q550" s="35">
        <f t="shared" si="117"/>
        <v>0</v>
      </c>
      <c r="R550" s="36">
        <f t="shared" si="131"/>
        <v>0</v>
      </c>
      <c r="S550" s="35">
        <f t="shared" si="123"/>
        <v>0</v>
      </c>
      <c r="T550" s="44">
        <f t="shared" si="132"/>
        <v>0</v>
      </c>
      <c r="U550" s="39">
        <f t="shared" si="133"/>
        <v>2800000</v>
      </c>
      <c r="V550" s="40">
        <v>2</v>
      </c>
      <c r="W550" s="251"/>
      <c r="Y550" s="26"/>
      <c r="Z550" s="219"/>
      <c r="AA550" s="219"/>
      <c r="AB550" s="218"/>
      <c r="AC550" s="218"/>
      <c r="AD550" s="218"/>
      <c r="AE550" s="218"/>
      <c r="AF550" s="218"/>
    </row>
    <row r="551" spans="1:32" hidden="1" x14ac:dyDescent="0.2">
      <c r="A551" s="249"/>
      <c r="B551" s="41" t="s">
        <v>543</v>
      </c>
      <c r="C551" s="42" t="s">
        <v>73</v>
      </c>
      <c r="D551" s="26"/>
      <c r="E551" s="54">
        <v>4225000</v>
      </c>
      <c r="F551" s="28">
        <f t="shared" si="127"/>
        <v>3840909.0909090908</v>
      </c>
      <c r="G551" s="55"/>
      <c r="H551" s="56"/>
      <c r="I551" s="30">
        <f t="shared" si="124"/>
        <v>0</v>
      </c>
      <c r="J551" s="56"/>
      <c r="K551" s="56"/>
      <c r="L551" s="30">
        <f>D551*'cuoc vc'!$D$39</f>
        <v>0</v>
      </c>
      <c r="M551" s="32">
        <f t="shared" si="130"/>
        <v>0</v>
      </c>
      <c r="N551" s="33">
        <f t="shared" si="129"/>
        <v>0</v>
      </c>
      <c r="O551" s="238"/>
      <c r="P551" s="34"/>
      <c r="Q551" s="35">
        <f t="shared" si="117"/>
        <v>0</v>
      </c>
      <c r="R551" s="36">
        <f t="shared" si="131"/>
        <v>0</v>
      </c>
      <c r="S551" s="35">
        <f t="shared" si="123"/>
        <v>0</v>
      </c>
      <c r="T551" s="44">
        <f t="shared" si="132"/>
        <v>0</v>
      </c>
      <c r="U551" s="39">
        <f t="shared" si="133"/>
        <v>3840900</v>
      </c>
      <c r="V551" s="40">
        <v>2</v>
      </c>
      <c r="W551" s="251"/>
      <c r="Y551" s="26"/>
      <c r="Z551" s="219"/>
      <c r="AA551" s="219"/>
      <c r="AB551" s="218"/>
      <c r="AC551" s="218"/>
      <c r="AD551" s="218"/>
      <c r="AE551" s="218"/>
      <c r="AF551" s="218"/>
    </row>
    <row r="552" spans="1:32" hidden="1" x14ac:dyDescent="0.2">
      <c r="A552" s="249"/>
      <c r="B552" s="41" t="s">
        <v>544</v>
      </c>
      <c r="C552" s="42" t="s">
        <v>73</v>
      </c>
      <c r="D552" s="26"/>
      <c r="E552" s="54">
        <v>4455000</v>
      </c>
      <c r="F552" s="28">
        <f t="shared" si="127"/>
        <v>4049999.9999999995</v>
      </c>
      <c r="G552" s="55"/>
      <c r="H552" s="56"/>
      <c r="I552" s="30">
        <f t="shared" si="124"/>
        <v>0</v>
      </c>
      <c r="J552" s="56"/>
      <c r="K552" s="56"/>
      <c r="L552" s="30">
        <f>D552*'cuoc vc'!$D$39</f>
        <v>0</v>
      </c>
      <c r="M552" s="32">
        <f t="shared" si="130"/>
        <v>0</v>
      </c>
      <c r="N552" s="33">
        <f t="shared" si="129"/>
        <v>0</v>
      </c>
      <c r="O552" s="238"/>
      <c r="P552" s="34"/>
      <c r="Q552" s="35">
        <f t="shared" si="117"/>
        <v>0</v>
      </c>
      <c r="R552" s="36">
        <f t="shared" si="131"/>
        <v>0</v>
      </c>
      <c r="S552" s="35">
        <f t="shared" si="123"/>
        <v>0</v>
      </c>
      <c r="T552" s="44">
        <f t="shared" si="132"/>
        <v>0</v>
      </c>
      <c r="U552" s="39">
        <f t="shared" si="133"/>
        <v>4050000</v>
      </c>
      <c r="V552" s="40">
        <v>2</v>
      </c>
      <c r="W552" s="251"/>
      <c r="Y552" s="26"/>
      <c r="Z552" s="219"/>
      <c r="AA552" s="219"/>
      <c r="AB552" s="218"/>
      <c r="AC552" s="218"/>
      <c r="AD552" s="218"/>
      <c r="AE552" s="218"/>
      <c r="AF552" s="218"/>
    </row>
    <row r="553" spans="1:32" hidden="1" x14ac:dyDescent="0.2">
      <c r="A553" s="249"/>
      <c r="B553" s="41" t="s">
        <v>552</v>
      </c>
      <c r="C553" s="42" t="s">
        <v>73</v>
      </c>
      <c r="D553" s="26"/>
      <c r="E553" s="54">
        <v>5640000</v>
      </c>
      <c r="F553" s="28">
        <f t="shared" si="127"/>
        <v>5127272.7272727266</v>
      </c>
      <c r="G553" s="55"/>
      <c r="H553" s="56"/>
      <c r="I553" s="30">
        <f t="shared" si="124"/>
        <v>0</v>
      </c>
      <c r="J553" s="56"/>
      <c r="K553" s="56"/>
      <c r="L553" s="30">
        <f>D553*'cuoc vc'!$D$39</f>
        <v>0</v>
      </c>
      <c r="M553" s="32">
        <f t="shared" si="130"/>
        <v>0</v>
      </c>
      <c r="N553" s="33">
        <f t="shared" si="129"/>
        <v>0</v>
      </c>
      <c r="O553" s="238"/>
      <c r="P553" s="34"/>
      <c r="Q553" s="35">
        <f t="shared" si="117"/>
        <v>0</v>
      </c>
      <c r="R553" s="36">
        <f t="shared" si="131"/>
        <v>0</v>
      </c>
      <c r="S553" s="35">
        <f t="shared" si="123"/>
        <v>0</v>
      </c>
      <c r="T553" s="44">
        <f t="shared" si="132"/>
        <v>0</v>
      </c>
      <c r="U553" s="39">
        <f t="shared" si="133"/>
        <v>5127300</v>
      </c>
      <c r="V553" s="40">
        <v>2</v>
      </c>
      <c r="W553" s="251"/>
      <c r="Y553" s="26"/>
      <c r="Z553" s="219"/>
      <c r="AA553" s="219"/>
      <c r="AB553" s="218"/>
      <c r="AC553" s="218"/>
      <c r="AD553" s="218"/>
      <c r="AE553" s="218"/>
      <c r="AF553" s="218"/>
    </row>
    <row r="554" spans="1:32" hidden="1" x14ac:dyDescent="0.2">
      <c r="A554" s="249"/>
      <c r="B554" s="41" t="s">
        <v>553</v>
      </c>
      <c r="C554" s="42" t="s">
        <v>73</v>
      </c>
      <c r="D554" s="26"/>
      <c r="E554" s="54">
        <v>5880000</v>
      </c>
      <c r="F554" s="28">
        <f t="shared" si="127"/>
        <v>5345454.5454545449</v>
      </c>
      <c r="G554" s="55"/>
      <c r="H554" s="56"/>
      <c r="I554" s="30">
        <f t="shared" si="124"/>
        <v>0</v>
      </c>
      <c r="J554" s="56"/>
      <c r="K554" s="56"/>
      <c r="L554" s="30">
        <f>D554*'cuoc vc'!$D$39</f>
        <v>0</v>
      </c>
      <c r="M554" s="32">
        <f t="shared" si="130"/>
        <v>0</v>
      </c>
      <c r="N554" s="33">
        <f t="shared" si="129"/>
        <v>0</v>
      </c>
      <c r="O554" s="238"/>
      <c r="P554" s="34"/>
      <c r="Q554" s="35">
        <f t="shared" si="117"/>
        <v>0</v>
      </c>
      <c r="R554" s="36">
        <f t="shared" si="131"/>
        <v>0</v>
      </c>
      <c r="S554" s="35">
        <f t="shared" si="123"/>
        <v>0</v>
      </c>
      <c r="T554" s="44">
        <f t="shared" si="132"/>
        <v>0</v>
      </c>
      <c r="U554" s="39">
        <f t="shared" si="133"/>
        <v>5345500</v>
      </c>
      <c r="V554" s="40">
        <v>2</v>
      </c>
      <c r="W554" s="251"/>
      <c r="Y554" s="26"/>
      <c r="Z554" s="219"/>
      <c r="AA554" s="219"/>
      <c r="AB554" s="218"/>
      <c r="AC554" s="218"/>
      <c r="AD554" s="218"/>
      <c r="AE554" s="218"/>
      <c r="AF554" s="218"/>
    </row>
    <row r="555" spans="1:32" hidden="1" x14ac:dyDescent="0.2">
      <c r="A555" s="249"/>
      <c r="B555" s="41" t="s">
        <v>554</v>
      </c>
      <c r="C555" s="42" t="s">
        <v>73</v>
      </c>
      <c r="D555" s="26"/>
      <c r="E555" s="54">
        <v>7115000</v>
      </c>
      <c r="F555" s="28">
        <f t="shared" si="127"/>
        <v>6468181.8181818174</v>
      </c>
      <c r="G555" s="55"/>
      <c r="H555" s="56"/>
      <c r="I555" s="30">
        <f t="shared" si="124"/>
        <v>0</v>
      </c>
      <c r="J555" s="56"/>
      <c r="K555" s="56"/>
      <c r="L555" s="30">
        <f>D555*'cuoc vc'!$D$39</f>
        <v>0</v>
      </c>
      <c r="M555" s="32">
        <f t="shared" si="130"/>
        <v>0</v>
      </c>
      <c r="N555" s="33">
        <f t="shared" si="129"/>
        <v>0</v>
      </c>
      <c r="O555" s="238"/>
      <c r="P555" s="34"/>
      <c r="Q555" s="35">
        <f t="shared" si="117"/>
        <v>0</v>
      </c>
      <c r="R555" s="36">
        <f t="shared" si="131"/>
        <v>0</v>
      </c>
      <c r="S555" s="35">
        <f t="shared" si="123"/>
        <v>0</v>
      </c>
      <c r="T555" s="44">
        <f t="shared" si="132"/>
        <v>0</v>
      </c>
      <c r="U555" s="39">
        <f t="shared" si="133"/>
        <v>6468200</v>
      </c>
      <c r="V555" s="40">
        <v>2</v>
      </c>
      <c r="W555" s="251"/>
      <c r="Y555" s="26"/>
      <c r="Z555" s="219"/>
      <c r="AA555" s="219"/>
      <c r="AB555" s="218"/>
      <c r="AC555" s="218"/>
      <c r="AD555" s="218"/>
      <c r="AE555" s="218"/>
      <c r="AF555" s="218"/>
    </row>
    <row r="556" spans="1:32" hidden="1" x14ac:dyDescent="0.2">
      <c r="A556" s="249"/>
      <c r="B556" s="41" t="s">
        <v>555</v>
      </c>
      <c r="C556" s="42" t="s">
        <v>73</v>
      </c>
      <c r="D556" s="26"/>
      <c r="E556" s="54">
        <v>7235000</v>
      </c>
      <c r="F556" s="28">
        <f t="shared" si="127"/>
        <v>6577272.7272727266</v>
      </c>
      <c r="G556" s="55"/>
      <c r="H556" s="56"/>
      <c r="I556" s="30">
        <f t="shared" si="124"/>
        <v>0</v>
      </c>
      <c r="J556" s="56"/>
      <c r="K556" s="56"/>
      <c r="L556" s="30">
        <f>D556*'cuoc vc'!$D$39</f>
        <v>0</v>
      </c>
      <c r="M556" s="32">
        <f t="shared" si="130"/>
        <v>0</v>
      </c>
      <c r="N556" s="33">
        <f t="shared" si="129"/>
        <v>0</v>
      </c>
      <c r="O556" s="238"/>
      <c r="P556" s="34"/>
      <c r="Q556" s="35">
        <f t="shared" si="117"/>
        <v>0</v>
      </c>
      <c r="R556" s="36">
        <f t="shared" si="131"/>
        <v>0</v>
      </c>
      <c r="S556" s="35">
        <f t="shared" si="123"/>
        <v>0</v>
      </c>
      <c r="T556" s="44">
        <f t="shared" si="132"/>
        <v>0</v>
      </c>
      <c r="U556" s="39">
        <f t="shared" si="133"/>
        <v>6577300</v>
      </c>
      <c r="V556" s="40">
        <v>2</v>
      </c>
      <c r="W556" s="251"/>
      <c r="Y556" s="26"/>
      <c r="Z556" s="219"/>
      <c r="AA556" s="219"/>
      <c r="AB556" s="218"/>
      <c r="AC556" s="218"/>
      <c r="AD556" s="218"/>
      <c r="AE556" s="218"/>
      <c r="AF556" s="218"/>
    </row>
    <row r="557" spans="1:32" hidden="1" x14ac:dyDescent="0.2">
      <c r="A557" s="249"/>
      <c r="B557" s="41" t="s">
        <v>556</v>
      </c>
      <c r="C557" s="42" t="s">
        <v>73</v>
      </c>
      <c r="D557" s="26"/>
      <c r="E557" s="54">
        <v>8220000</v>
      </c>
      <c r="F557" s="28">
        <f t="shared" si="127"/>
        <v>7472727.2727272725</v>
      </c>
      <c r="G557" s="55"/>
      <c r="H557" s="56"/>
      <c r="I557" s="30">
        <f t="shared" si="124"/>
        <v>0</v>
      </c>
      <c r="J557" s="56"/>
      <c r="K557" s="56"/>
      <c r="L557" s="30">
        <f>D557*'cuoc vc'!$D$39</f>
        <v>0</v>
      </c>
      <c r="M557" s="32">
        <f t="shared" si="130"/>
        <v>0</v>
      </c>
      <c r="N557" s="33">
        <f t="shared" si="129"/>
        <v>0</v>
      </c>
      <c r="O557" s="238"/>
      <c r="P557" s="34"/>
      <c r="Q557" s="35">
        <f t="shared" si="117"/>
        <v>0</v>
      </c>
      <c r="R557" s="36">
        <f t="shared" si="131"/>
        <v>0</v>
      </c>
      <c r="S557" s="35">
        <f t="shared" si="123"/>
        <v>0</v>
      </c>
      <c r="T557" s="44">
        <f t="shared" si="132"/>
        <v>0</v>
      </c>
      <c r="U557" s="39">
        <f t="shared" si="133"/>
        <v>7472700</v>
      </c>
      <c r="V557" s="40">
        <v>2</v>
      </c>
      <c r="W557" s="251"/>
      <c r="Y557" s="26"/>
      <c r="Z557" s="219"/>
      <c r="AA557" s="219"/>
      <c r="AB557" s="218"/>
      <c r="AC557" s="218"/>
      <c r="AD557" s="218"/>
      <c r="AE557" s="218"/>
      <c r="AF557" s="218"/>
    </row>
    <row r="558" spans="1:32" hidden="1" x14ac:dyDescent="0.2">
      <c r="A558" s="249"/>
      <c r="B558" s="41" t="s">
        <v>557</v>
      </c>
      <c r="C558" s="42" t="s">
        <v>73</v>
      </c>
      <c r="D558" s="26"/>
      <c r="E558" s="54">
        <v>8460000</v>
      </c>
      <c r="F558" s="28">
        <f t="shared" si="127"/>
        <v>7690909.0909090899</v>
      </c>
      <c r="G558" s="55"/>
      <c r="H558" s="56"/>
      <c r="I558" s="30">
        <f t="shared" si="124"/>
        <v>0</v>
      </c>
      <c r="J558" s="56"/>
      <c r="K558" s="56"/>
      <c r="L558" s="30">
        <f>D558*'cuoc vc'!$D$39</f>
        <v>0</v>
      </c>
      <c r="M558" s="32">
        <f t="shared" si="130"/>
        <v>0</v>
      </c>
      <c r="N558" s="33">
        <f t="shared" si="129"/>
        <v>0</v>
      </c>
      <c r="O558" s="238"/>
      <c r="P558" s="34"/>
      <c r="Q558" s="35">
        <f t="shared" si="117"/>
        <v>0</v>
      </c>
      <c r="R558" s="36">
        <f t="shared" si="131"/>
        <v>0</v>
      </c>
      <c r="S558" s="35">
        <f t="shared" si="123"/>
        <v>0</v>
      </c>
      <c r="T558" s="44">
        <f t="shared" si="132"/>
        <v>0</v>
      </c>
      <c r="U558" s="39">
        <f t="shared" si="133"/>
        <v>7690900</v>
      </c>
      <c r="V558" s="40">
        <v>2</v>
      </c>
      <c r="W558" s="251"/>
      <c r="Y558" s="26"/>
      <c r="Z558" s="219"/>
      <c r="AA558" s="219"/>
      <c r="AB558" s="218"/>
      <c r="AC558" s="218"/>
      <c r="AD558" s="218"/>
      <c r="AE558" s="218"/>
      <c r="AF558" s="218"/>
    </row>
    <row r="559" spans="1:32" hidden="1" x14ac:dyDescent="0.2">
      <c r="A559" s="249"/>
      <c r="B559" s="51" t="s">
        <v>558</v>
      </c>
      <c r="C559" s="42"/>
      <c r="D559" s="26"/>
      <c r="E559" s="54"/>
      <c r="F559" s="28">
        <f t="shared" si="127"/>
        <v>0</v>
      </c>
      <c r="G559" s="55"/>
      <c r="H559" s="56"/>
      <c r="I559" s="30">
        <f t="shared" si="124"/>
        <v>0</v>
      </c>
      <c r="J559" s="56"/>
      <c r="K559" s="56"/>
      <c r="L559" s="30">
        <f>D559*'cuoc vc'!$D$39</f>
        <v>0</v>
      </c>
      <c r="M559" s="32">
        <f t="shared" si="130"/>
        <v>0</v>
      </c>
      <c r="N559" s="33"/>
      <c r="O559" s="238"/>
      <c r="P559" s="34"/>
      <c r="Q559" s="35"/>
      <c r="R559" s="36">
        <f t="shared" si="131"/>
        <v>0</v>
      </c>
      <c r="S559" s="35">
        <f t="shared" ref="S559:S622" si="134">(AB559)*0.7</f>
        <v>0</v>
      </c>
      <c r="T559" s="44">
        <f t="shared" si="132"/>
        <v>0</v>
      </c>
      <c r="U559" s="39"/>
      <c r="V559" s="40"/>
      <c r="W559" s="251"/>
      <c r="Y559" s="26"/>
      <c r="Z559" s="219"/>
      <c r="AA559" s="219"/>
      <c r="AB559" s="218"/>
      <c r="AC559" s="218"/>
      <c r="AD559" s="218"/>
      <c r="AE559" s="218"/>
      <c r="AF559" s="218"/>
    </row>
    <row r="560" spans="1:32" hidden="1" x14ac:dyDescent="0.2">
      <c r="A560" s="249"/>
      <c r="B560" s="41" t="s">
        <v>540</v>
      </c>
      <c r="C560" s="42" t="s">
        <v>73</v>
      </c>
      <c r="D560" s="26"/>
      <c r="E560" s="54">
        <v>2420000</v>
      </c>
      <c r="F560" s="28">
        <f t="shared" si="127"/>
        <v>2200000</v>
      </c>
      <c r="G560" s="55"/>
      <c r="H560" s="56"/>
      <c r="I560" s="30">
        <f t="shared" si="124"/>
        <v>0</v>
      </c>
      <c r="J560" s="56"/>
      <c r="K560" s="56"/>
      <c r="L560" s="30">
        <f>D560*'cuoc vc'!$D$39</f>
        <v>0</v>
      </c>
      <c r="M560" s="32">
        <f t="shared" si="130"/>
        <v>0</v>
      </c>
      <c r="N560" s="33">
        <f t="shared" si="129"/>
        <v>0</v>
      </c>
      <c r="O560" s="238"/>
      <c r="P560" s="34"/>
      <c r="Q560" s="35">
        <f t="shared" si="117"/>
        <v>0</v>
      </c>
      <c r="R560" s="36">
        <f t="shared" si="131"/>
        <v>0</v>
      </c>
      <c r="S560" s="35">
        <f t="shared" si="134"/>
        <v>0</v>
      </c>
      <c r="T560" s="44">
        <f t="shared" si="132"/>
        <v>0</v>
      </c>
      <c r="U560" s="39">
        <f t="shared" ref="U560:U565" si="135">ROUND((F560+M560+Q560+T560),-2)</f>
        <v>2200000</v>
      </c>
      <c r="V560" s="40">
        <v>2</v>
      </c>
      <c r="W560" s="251"/>
      <c r="Y560" s="26"/>
      <c r="Z560" s="219"/>
      <c r="AA560" s="219"/>
      <c r="AB560" s="218"/>
      <c r="AC560" s="218"/>
      <c r="AD560" s="218"/>
      <c r="AE560" s="218"/>
      <c r="AF560" s="218"/>
    </row>
    <row r="561" spans="1:32" hidden="1" x14ac:dyDescent="0.2">
      <c r="A561" s="249"/>
      <c r="B561" s="41" t="s">
        <v>542</v>
      </c>
      <c r="C561" s="42" t="s">
        <v>73</v>
      </c>
      <c r="D561" s="26"/>
      <c r="E561" s="54">
        <v>3890000</v>
      </c>
      <c r="F561" s="28">
        <f t="shared" si="127"/>
        <v>3536363.6363636362</v>
      </c>
      <c r="G561" s="55"/>
      <c r="H561" s="56"/>
      <c r="I561" s="30">
        <f t="shared" si="124"/>
        <v>0</v>
      </c>
      <c r="J561" s="56"/>
      <c r="K561" s="56"/>
      <c r="L561" s="30">
        <f>D561*'cuoc vc'!$D$39</f>
        <v>0</v>
      </c>
      <c r="M561" s="32">
        <f t="shared" si="130"/>
        <v>0</v>
      </c>
      <c r="N561" s="33">
        <f t="shared" si="129"/>
        <v>0</v>
      </c>
      <c r="O561" s="238"/>
      <c r="P561" s="34"/>
      <c r="Q561" s="35">
        <f t="shared" si="117"/>
        <v>0</v>
      </c>
      <c r="R561" s="36">
        <f t="shared" si="131"/>
        <v>0</v>
      </c>
      <c r="S561" s="35">
        <f t="shared" si="134"/>
        <v>0</v>
      </c>
      <c r="T561" s="44">
        <f t="shared" si="132"/>
        <v>0</v>
      </c>
      <c r="U561" s="39">
        <f t="shared" si="135"/>
        <v>3536400</v>
      </c>
      <c r="V561" s="40">
        <v>2</v>
      </c>
      <c r="W561" s="251"/>
      <c r="Y561" s="26"/>
      <c r="Z561" s="219"/>
      <c r="AA561" s="219"/>
      <c r="AB561" s="218"/>
      <c r="AC561" s="218"/>
      <c r="AD561" s="218"/>
      <c r="AE561" s="218"/>
      <c r="AF561" s="218"/>
    </row>
    <row r="562" spans="1:32" hidden="1" x14ac:dyDescent="0.2">
      <c r="A562" s="249"/>
      <c r="B562" s="41" t="s">
        <v>544</v>
      </c>
      <c r="C562" s="42" t="s">
        <v>73</v>
      </c>
      <c r="D562" s="26"/>
      <c r="E562" s="54">
        <v>5820000</v>
      </c>
      <c r="F562" s="28">
        <f t="shared" si="127"/>
        <v>5290909.0909090908</v>
      </c>
      <c r="G562" s="55"/>
      <c r="H562" s="56"/>
      <c r="I562" s="30">
        <f t="shared" si="124"/>
        <v>0</v>
      </c>
      <c r="J562" s="56"/>
      <c r="K562" s="56"/>
      <c r="L562" s="30">
        <f>D562*'cuoc vc'!$D$39</f>
        <v>0</v>
      </c>
      <c r="M562" s="32">
        <f t="shared" si="130"/>
        <v>0</v>
      </c>
      <c r="N562" s="33">
        <f t="shared" si="129"/>
        <v>0</v>
      </c>
      <c r="O562" s="238"/>
      <c r="P562" s="34"/>
      <c r="Q562" s="35">
        <f t="shared" si="117"/>
        <v>0</v>
      </c>
      <c r="R562" s="36">
        <f t="shared" si="131"/>
        <v>0</v>
      </c>
      <c r="S562" s="35">
        <f t="shared" si="134"/>
        <v>0</v>
      </c>
      <c r="T562" s="44">
        <f t="shared" si="132"/>
        <v>0</v>
      </c>
      <c r="U562" s="39">
        <f t="shared" si="135"/>
        <v>5290900</v>
      </c>
      <c r="V562" s="40">
        <v>2</v>
      </c>
      <c r="W562" s="251"/>
      <c r="Y562" s="26"/>
      <c r="Z562" s="219"/>
      <c r="AA562" s="219"/>
      <c r="AB562" s="218"/>
      <c r="AC562" s="218"/>
      <c r="AD562" s="218"/>
      <c r="AE562" s="218"/>
      <c r="AF562" s="218"/>
    </row>
    <row r="563" spans="1:32" hidden="1" x14ac:dyDescent="0.2">
      <c r="A563" s="249"/>
      <c r="B563" s="41" t="s">
        <v>553</v>
      </c>
      <c r="C563" s="42" t="s">
        <v>73</v>
      </c>
      <c r="D563" s="26"/>
      <c r="E563" s="54">
        <v>7690000</v>
      </c>
      <c r="F563" s="28">
        <f t="shared" si="127"/>
        <v>6990909.0909090899</v>
      </c>
      <c r="G563" s="55"/>
      <c r="H563" s="56"/>
      <c r="I563" s="30">
        <f t="shared" si="124"/>
        <v>0</v>
      </c>
      <c r="J563" s="56"/>
      <c r="K563" s="56"/>
      <c r="L563" s="30">
        <f>D563*'cuoc vc'!$D$39</f>
        <v>0</v>
      </c>
      <c r="M563" s="32">
        <f t="shared" si="130"/>
        <v>0</v>
      </c>
      <c r="N563" s="33">
        <f t="shared" si="129"/>
        <v>0</v>
      </c>
      <c r="O563" s="238"/>
      <c r="P563" s="34"/>
      <c r="Q563" s="35">
        <f t="shared" si="117"/>
        <v>0</v>
      </c>
      <c r="R563" s="36">
        <f t="shared" si="131"/>
        <v>0</v>
      </c>
      <c r="S563" s="35">
        <f t="shared" si="134"/>
        <v>0</v>
      </c>
      <c r="T563" s="44">
        <f t="shared" si="132"/>
        <v>0</v>
      </c>
      <c r="U563" s="39">
        <f t="shared" si="135"/>
        <v>6990900</v>
      </c>
      <c r="V563" s="40">
        <v>2</v>
      </c>
      <c r="W563" s="251"/>
      <c r="Y563" s="26"/>
      <c r="Z563" s="219"/>
      <c r="AA563" s="219"/>
      <c r="AB563" s="218"/>
      <c r="AC563" s="218"/>
      <c r="AD563" s="218"/>
      <c r="AE563" s="218"/>
      <c r="AF563" s="218"/>
    </row>
    <row r="564" spans="1:32" hidden="1" x14ac:dyDescent="0.2">
      <c r="A564" s="249"/>
      <c r="B564" s="41" t="s">
        <v>559</v>
      </c>
      <c r="C564" s="42" t="s">
        <v>73</v>
      </c>
      <c r="D564" s="26"/>
      <c r="E564" s="54">
        <v>2220000</v>
      </c>
      <c r="F564" s="28">
        <f t="shared" si="127"/>
        <v>2018181.8181818181</v>
      </c>
      <c r="G564" s="55"/>
      <c r="H564" s="56"/>
      <c r="I564" s="30">
        <f t="shared" ref="I564:I627" si="136">$I$10+$N$10+$S$10+$I$11+$N$11+$S$11</f>
        <v>0</v>
      </c>
      <c r="J564" s="56"/>
      <c r="K564" s="56"/>
      <c r="L564" s="30">
        <f>D564*'cuoc vc'!$D$39</f>
        <v>0</v>
      </c>
      <c r="M564" s="32">
        <f t="shared" si="130"/>
        <v>0</v>
      </c>
      <c r="N564" s="33">
        <f t="shared" si="129"/>
        <v>0</v>
      </c>
      <c r="O564" s="238"/>
      <c r="P564" s="34"/>
      <c r="Q564" s="35">
        <f t="shared" si="117"/>
        <v>0</v>
      </c>
      <c r="R564" s="36">
        <f t="shared" si="131"/>
        <v>0</v>
      </c>
      <c r="S564" s="35">
        <f t="shared" si="134"/>
        <v>0</v>
      </c>
      <c r="T564" s="44">
        <f t="shared" si="132"/>
        <v>0</v>
      </c>
      <c r="U564" s="39">
        <f t="shared" si="135"/>
        <v>2018200</v>
      </c>
      <c r="V564" s="40">
        <v>2</v>
      </c>
      <c r="W564" s="251"/>
      <c r="Y564" s="26"/>
      <c r="Z564" s="219"/>
      <c r="AA564" s="219"/>
      <c r="AB564" s="218"/>
      <c r="AC564" s="218"/>
      <c r="AD564" s="218"/>
      <c r="AE564" s="218"/>
      <c r="AF564" s="218"/>
    </row>
    <row r="565" spans="1:32" hidden="1" x14ac:dyDescent="0.2">
      <c r="A565" s="249"/>
      <c r="B565" s="41" t="s">
        <v>560</v>
      </c>
      <c r="C565" s="42" t="s">
        <v>73</v>
      </c>
      <c r="D565" s="26"/>
      <c r="E565" s="54">
        <v>3670000</v>
      </c>
      <c r="F565" s="28">
        <f t="shared" si="127"/>
        <v>3336363.6363636362</v>
      </c>
      <c r="G565" s="55"/>
      <c r="H565" s="56"/>
      <c r="I565" s="30">
        <f t="shared" si="136"/>
        <v>0</v>
      </c>
      <c r="J565" s="56"/>
      <c r="K565" s="56"/>
      <c r="L565" s="30">
        <f>D565*'cuoc vc'!$D$39</f>
        <v>0</v>
      </c>
      <c r="M565" s="32">
        <f t="shared" si="130"/>
        <v>0</v>
      </c>
      <c r="N565" s="33">
        <f t="shared" si="129"/>
        <v>0</v>
      </c>
      <c r="O565" s="238"/>
      <c r="P565" s="34"/>
      <c r="Q565" s="35">
        <f t="shared" si="117"/>
        <v>0</v>
      </c>
      <c r="R565" s="36">
        <f t="shared" si="131"/>
        <v>0</v>
      </c>
      <c r="S565" s="35">
        <f t="shared" si="134"/>
        <v>0</v>
      </c>
      <c r="T565" s="44">
        <f t="shared" si="132"/>
        <v>0</v>
      </c>
      <c r="U565" s="39">
        <f t="shared" si="135"/>
        <v>3336400</v>
      </c>
      <c r="V565" s="40">
        <v>2</v>
      </c>
      <c r="W565" s="251"/>
      <c r="Y565" s="26"/>
      <c r="Z565" s="219"/>
      <c r="AA565" s="219"/>
      <c r="AB565" s="218"/>
      <c r="AC565" s="218"/>
      <c r="AD565" s="218"/>
      <c r="AE565" s="218"/>
      <c r="AF565" s="218"/>
    </row>
    <row r="566" spans="1:32" hidden="1" x14ac:dyDescent="0.2">
      <c r="A566" s="249"/>
      <c r="B566" s="41" t="s">
        <v>561</v>
      </c>
      <c r="C566" s="42" t="s">
        <v>73</v>
      </c>
      <c r="D566" s="26"/>
      <c r="E566" s="54">
        <v>5550000</v>
      </c>
      <c r="F566" s="28">
        <f t="shared" si="127"/>
        <v>5045454.5454545449</v>
      </c>
      <c r="G566" s="55"/>
      <c r="H566" s="56"/>
      <c r="I566" s="30">
        <f t="shared" si="136"/>
        <v>0</v>
      </c>
      <c r="J566" s="56"/>
      <c r="K566" s="56"/>
      <c r="L566" s="30">
        <f>D566*'cuoc vc'!$D$39</f>
        <v>0</v>
      </c>
      <c r="M566" s="32">
        <f t="shared" si="130"/>
        <v>0</v>
      </c>
      <c r="N566" s="33">
        <f t="shared" si="129"/>
        <v>0</v>
      </c>
      <c r="O566" s="238"/>
      <c r="P566" s="34"/>
      <c r="Q566" s="35">
        <f t="shared" si="117"/>
        <v>0</v>
      </c>
      <c r="R566" s="36">
        <f t="shared" si="131"/>
        <v>0</v>
      </c>
      <c r="S566" s="35">
        <f t="shared" si="134"/>
        <v>0</v>
      </c>
      <c r="T566" s="44">
        <f t="shared" si="132"/>
        <v>0</v>
      </c>
      <c r="U566" s="39">
        <f>ROUND((F566+M566+Q566+T566),-2)</f>
        <v>5045500</v>
      </c>
      <c r="V566" s="40">
        <v>2</v>
      </c>
      <c r="W566" s="251"/>
      <c r="Y566" s="26"/>
      <c r="Z566" s="219"/>
      <c r="AA566" s="219"/>
      <c r="AB566" s="218"/>
      <c r="AC566" s="218"/>
      <c r="AD566" s="218"/>
      <c r="AE566" s="218"/>
      <c r="AF566" s="218"/>
    </row>
    <row r="567" spans="1:32" hidden="1" x14ac:dyDescent="0.2">
      <c r="A567" s="249"/>
      <c r="B567" s="41" t="s">
        <v>552</v>
      </c>
      <c r="C567" s="42" t="s">
        <v>73</v>
      </c>
      <c r="D567" s="26"/>
      <c r="E567" s="54">
        <v>7420000</v>
      </c>
      <c r="F567" s="28">
        <f t="shared" si="127"/>
        <v>6745454.5454545449</v>
      </c>
      <c r="G567" s="55"/>
      <c r="H567" s="56"/>
      <c r="I567" s="30">
        <f t="shared" si="136"/>
        <v>0</v>
      </c>
      <c r="J567" s="56"/>
      <c r="K567" s="56"/>
      <c r="L567" s="30">
        <f>D567*'cuoc vc'!$D$39</f>
        <v>0</v>
      </c>
      <c r="M567" s="32">
        <f t="shared" si="130"/>
        <v>0</v>
      </c>
      <c r="N567" s="33">
        <f t="shared" si="129"/>
        <v>0</v>
      </c>
      <c r="O567" s="238"/>
      <c r="P567" s="34"/>
      <c r="Q567" s="35">
        <f t="shared" si="117"/>
        <v>0</v>
      </c>
      <c r="R567" s="36">
        <f t="shared" si="131"/>
        <v>0</v>
      </c>
      <c r="S567" s="35">
        <f t="shared" si="134"/>
        <v>0</v>
      </c>
      <c r="T567" s="44">
        <f t="shared" si="132"/>
        <v>0</v>
      </c>
      <c r="U567" s="39">
        <f>ROUND((F567+M567+Q567+T567),-2)</f>
        <v>6745500</v>
      </c>
      <c r="V567" s="40">
        <v>2</v>
      </c>
      <c r="W567" s="251"/>
      <c r="Y567" s="26"/>
      <c r="Z567" s="219"/>
      <c r="AA567" s="219"/>
      <c r="AB567" s="218"/>
      <c r="AC567" s="218"/>
      <c r="AD567" s="218"/>
      <c r="AE567" s="218"/>
      <c r="AF567" s="218"/>
    </row>
    <row r="568" spans="1:32" hidden="1" x14ac:dyDescent="0.2">
      <c r="A568" s="249" t="s">
        <v>562</v>
      </c>
      <c r="B568" s="24" t="s">
        <v>563</v>
      </c>
      <c r="C568" s="42"/>
      <c r="D568" s="26"/>
      <c r="E568" s="54"/>
      <c r="F568" s="28">
        <f t="shared" si="127"/>
        <v>0</v>
      </c>
      <c r="G568" s="29"/>
      <c r="H568" s="30"/>
      <c r="I568" s="30">
        <f t="shared" si="136"/>
        <v>0</v>
      </c>
      <c r="J568" s="31"/>
      <c r="K568" s="30">
        <f t="shared" ref="K568:K631" si="137">$E$12</f>
        <v>0</v>
      </c>
      <c r="L568" s="30">
        <f>D568*'cuoc vc'!$D$39</f>
        <v>0</v>
      </c>
      <c r="M568" s="32">
        <f t="shared" si="130"/>
        <v>0</v>
      </c>
      <c r="N568" s="33"/>
      <c r="O568" s="238"/>
      <c r="P568" s="34"/>
      <c r="Q568" s="35">
        <f t="shared" si="117"/>
        <v>0</v>
      </c>
      <c r="R568" s="36">
        <f t="shared" si="131"/>
        <v>0</v>
      </c>
      <c r="S568" s="35">
        <f t="shared" si="134"/>
        <v>0</v>
      </c>
      <c r="T568" s="44">
        <f t="shared" si="132"/>
        <v>0</v>
      </c>
      <c r="U568" s="39">
        <f t="shared" ref="U568:U631" si="138">ROUND((F568+M568+Q568+T568),-2)</f>
        <v>0</v>
      </c>
      <c r="V568" s="40">
        <v>2</v>
      </c>
      <c r="W568" s="251"/>
      <c r="Y568" s="26"/>
      <c r="Z568" s="219"/>
      <c r="AA568" s="219"/>
      <c r="AB568" s="218"/>
      <c r="AC568" s="218"/>
      <c r="AD568" s="218"/>
      <c r="AE568" s="218"/>
      <c r="AF568" s="218"/>
    </row>
    <row r="569" spans="1:32" hidden="1" x14ac:dyDescent="0.2">
      <c r="A569" s="249"/>
      <c r="B569" s="51" t="s">
        <v>564</v>
      </c>
      <c r="C569" s="42"/>
      <c r="D569" s="26"/>
      <c r="E569" s="54">
        <v>0</v>
      </c>
      <c r="F569" s="28">
        <f t="shared" si="127"/>
        <v>0</v>
      </c>
      <c r="G569" s="29"/>
      <c r="H569" s="30"/>
      <c r="I569" s="30">
        <f t="shared" si="136"/>
        <v>0</v>
      </c>
      <c r="J569" s="31"/>
      <c r="K569" s="30">
        <f t="shared" si="137"/>
        <v>0</v>
      </c>
      <c r="L569" s="30">
        <f>D569*'cuoc vc'!$D$39</f>
        <v>0</v>
      </c>
      <c r="M569" s="32">
        <f t="shared" si="130"/>
        <v>0</v>
      </c>
      <c r="N569" s="33"/>
      <c r="O569" s="238"/>
      <c r="P569" s="34"/>
      <c r="Q569" s="35">
        <f t="shared" si="117"/>
        <v>0</v>
      </c>
      <c r="R569" s="36">
        <f t="shared" si="131"/>
        <v>0</v>
      </c>
      <c r="S569" s="35">
        <f t="shared" si="134"/>
        <v>0</v>
      </c>
      <c r="T569" s="44">
        <f t="shared" si="132"/>
        <v>0</v>
      </c>
      <c r="U569" s="39">
        <f t="shared" si="138"/>
        <v>0</v>
      </c>
      <c r="V569" s="40">
        <v>2</v>
      </c>
      <c r="W569" s="251"/>
      <c r="Y569" s="26"/>
      <c r="Z569" s="219"/>
      <c r="AA569" s="219"/>
      <c r="AB569" s="218"/>
      <c r="AC569" s="218"/>
      <c r="AD569" s="218"/>
      <c r="AE569" s="218"/>
      <c r="AF569" s="218"/>
    </row>
    <row r="570" spans="1:32" ht="24" hidden="1" x14ac:dyDescent="0.2">
      <c r="A570" s="249"/>
      <c r="B570" s="41" t="s">
        <v>565</v>
      </c>
      <c r="C570" s="42" t="s">
        <v>112</v>
      </c>
      <c r="D570" s="26"/>
      <c r="E570" s="43">
        <v>143000</v>
      </c>
      <c r="F570" s="28">
        <f t="shared" si="127"/>
        <v>129999.99999999999</v>
      </c>
      <c r="G570" s="29"/>
      <c r="H570" s="30"/>
      <c r="I570" s="30">
        <f t="shared" si="136"/>
        <v>0</v>
      </c>
      <c r="J570" s="31"/>
      <c r="K570" s="30">
        <f t="shared" si="137"/>
        <v>0</v>
      </c>
      <c r="L570" s="30">
        <f>D570*'cuoc vc'!$D$39</f>
        <v>0</v>
      </c>
      <c r="M570" s="32">
        <f t="shared" si="130"/>
        <v>0</v>
      </c>
      <c r="N570" s="33">
        <f t="shared" ref="N570:N578" si="139">$J$13+$J$14+$O$13+$O$14+$T$13+$T$14</f>
        <v>0</v>
      </c>
      <c r="O570" s="238"/>
      <c r="P570" s="34"/>
      <c r="Q570" s="35">
        <f t="shared" si="117"/>
        <v>0</v>
      </c>
      <c r="R570" s="36">
        <f t="shared" si="131"/>
        <v>0</v>
      </c>
      <c r="S570" s="35">
        <f t="shared" si="134"/>
        <v>0</v>
      </c>
      <c r="T570" s="44">
        <f t="shared" si="132"/>
        <v>0</v>
      </c>
      <c r="U570" s="39">
        <f t="shared" si="138"/>
        <v>130000</v>
      </c>
      <c r="V570" s="40">
        <v>2</v>
      </c>
      <c r="W570" s="251"/>
      <c r="Y570" s="26"/>
      <c r="Z570" s="219"/>
      <c r="AA570" s="219"/>
      <c r="AB570" s="218"/>
      <c r="AC570" s="218"/>
      <c r="AD570" s="218"/>
      <c r="AE570" s="218"/>
      <c r="AF570" s="218"/>
    </row>
    <row r="571" spans="1:32" ht="24" hidden="1" x14ac:dyDescent="0.2">
      <c r="A571" s="249"/>
      <c r="B571" s="41" t="s">
        <v>566</v>
      </c>
      <c r="C571" s="42" t="s">
        <v>112</v>
      </c>
      <c r="D571" s="26"/>
      <c r="E571" s="43">
        <v>137000</v>
      </c>
      <c r="F571" s="28">
        <f t="shared" si="127"/>
        <v>124545.45454545453</v>
      </c>
      <c r="G571" s="29"/>
      <c r="H571" s="30"/>
      <c r="I571" s="30">
        <f t="shared" si="136"/>
        <v>0</v>
      </c>
      <c r="J571" s="31"/>
      <c r="K571" s="30">
        <f t="shared" si="137"/>
        <v>0</v>
      </c>
      <c r="L571" s="30">
        <f>D571*'cuoc vc'!$D$39</f>
        <v>0</v>
      </c>
      <c r="M571" s="32">
        <f t="shared" si="130"/>
        <v>0</v>
      </c>
      <c r="N571" s="33">
        <f t="shared" si="139"/>
        <v>0</v>
      </c>
      <c r="O571" s="238"/>
      <c r="P571" s="34"/>
      <c r="Q571" s="35">
        <f t="shared" si="117"/>
        <v>0</v>
      </c>
      <c r="R571" s="36">
        <f t="shared" si="131"/>
        <v>0</v>
      </c>
      <c r="S571" s="35">
        <f t="shared" si="134"/>
        <v>0</v>
      </c>
      <c r="T571" s="44">
        <f t="shared" si="132"/>
        <v>0</v>
      </c>
      <c r="U571" s="39">
        <f t="shared" si="138"/>
        <v>124500</v>
      </c>
      <c r="V571" s="40">
        <v>2</v>
      </c>
      <c r="W571" s="251"/>
      <c r="Y571" s="26"/>
      <c r="Z571" s="219"/>
      <c r="AA571" s="219"/>
      <c r="AB571" s="218"/>
      <c r="AC571" s="218"/>
      <c r="AD571" s="218"/>
      <c r="AE571" s="218"/>
      <c r="AF571" s="218"/>
    </row>
    <row r="572" spans="1:32" ht="24" hidden="1" x14ac:dyDescent="0.2">
      <c r="A572" s="249"/>
      <c r="B572" s="41" t="s">
        <v>567</v>
      </c>
      <c r="C572" s="42"/>
      <c r="D572" s="26"/>
      <c r="E572" s="43">
        <v>170000</v>
      </c>
      <c r="F572" s="28">
        <f t="shared" si="127"/>
        <v>154545.45454545453</v>
      </c>
      <c r="G572" s="29"/>
      <c r="H572" s="30"/>
      <c r="I572" s="30">
        <f t="shared" si="136"/>
        <v>0</v>
      </c>
      <c r="J572" s="31"/>
      <c r="K572" s="30">
        <f t="shared" si="137"/>
        <v>0</v>
      </c>
      <c r="L572" s="30">
        <f>D572*'cuoc vc'!$D$39</f>
        <v>0</v>
      </c>
      <c r="M572" s="32">
        <f t="shared" si="130"/>
        <v>0</v>
      </c>
      <c r="N572" s="33">
        <f t="shared" si="139"/>
        <v>0</v>
      </c>
      <c r="O572" s="238"/>
      <c r="P572" s="34"/>
      <c r="Q572" s="35">
        <f t="shared" si="117"/>
        <v>0</v>
      </c>
      <c r="R572" s="36">
        <f t="shared" si="131"/>
        <v>0</v>
      </c>
      <c r="S572" s="35">
        <f t="shared" si="134"/>
        <v>0</v>
      </c>
      <c r="T572" s="44">
        <f t="shared" si="132"/>
        <v>0</v>
      </c>
      <c r="U572" s="39">
        <f t="shared" si="138"/>
        <v>154500</v>
      </c>
      <c r="V572" s="40">
        <v>2</v>
      </c>
      <c r="W572" s="251"/>
      <c r="Y572" s="26"/>
      <c r="Z572" s="219"/>
      <c r="AA572" s="219"/>
      <c r="AB572" s="218"/>
      <c r="AC572" s="218"/>
      <c r="AD572" s="218"/>
      <c r="AE572" s="218"/>
      <c r="AF572" s="218"/>
    </row>
    <row r="573" spans="1:32" ht="24" hidden="1" x14ac:dyDescent="0.2">
      <c r="A573" s="249"/>
      <c r="B573" s="41" t="s">
        <v>568</v>
      </c>
      <c r="C573" s="42" t="s">
        <v>112</v>
      </c>
      <c r="D573" s="26"/>
      <c r="E573" s="43">
        <v>148000</v>
      </c>
      <c r="F573" s="28">
        <f t="shared" si="127"/>
        <v>134545.45454545453</v>
      </c>
      <c r="G573" s="29"/>
      <c r="H573" s="30"/>
      <c r="I573" s="30">
        <f t="shared" si="136"/>
        <v>0</v>
      </c>
      <c r="J573" s="31"/>
      <c r="K573" s="30">
        <f t="shared" si="137"/>
        <v>0</v>
      </c>
      <c r="L573" s="30">
        <f>D573*'cuoc vc'!$D$39</f>
        <v>0</v>
      </c>
      <c r="M573" s="32">
        <f t="shared" si="130"/>
        <v>0</v>
      </c>
      <c r="N573" s="33">
        <f t="shared" si="139"/>
        <v>0</v>
      </c>
      <c r="O573" s="238"/>
      <c r="P573" s="34"/>
      <c r="Q573" s="35">
        <f t="shared" si="117"/>
        <v>0</v>
      </c>
      <c r="R573" s="36">
        <f t="shared" si="131"/>
        <v>0</v>
      </c>
      <c r="S573" s="35">
        <f t="shared" si="134"/>
        <v>0</v>
      </c>
      <c r="T573" s="44">
        <f t="shared" si="132"/>
        <v>0</v>
      </c>
      <c r="U573" s="39">
        <f t="shared" si="138"/>
        <v>134500</v>
      </c>
      <c r="V573" s="40">
        <v>2</v>
      </c>
      <c r="W573" s="251"/>
      <c r="Y573" s="26"/>
      <c r="Z573" s="219"/>
      <c r="AA573" s="219"/>
      <c r="AB573" s="218"/>
      <c r="AC573" s="218"/>
      <c r="AD573" s="218"/>
      <c r="AE573" s="218"/>
      <c r="AF573" s="218"/>
    </row>
    <row r="574" spans="1:32" ht="24" hidden="1" x14ac:dyDescent="0.2">
      <c r="A574" s="249"/>
      <c r="B574" s="41" t="s">
        <v>569</v>
      </c>
      <c r="C574" s="42" t="s">
        <v>73</v>
      </c>
      <c r="D574" s="26"/>
      <c r="E574" s="43">
        <v>143000</v>
      </c>
      <c r="F574" s="28">
        <f t="shared" si="127"/>
        <v>129999.99999999999</v>
      </c>
      <c r="G574" s="29"/>
      <c r="H574" s="30"/>
      <c r="I574" s="30">
        <f t="shared" si="136"/>
        <v>0</v>
      </c>
      <c r="J574" s="31"/>
      <c r="K574" s="30">
        <f t="shared" si="137"/>
        <v>0</v>
      </c>
      <c r="L574" s="30">
        <f>D574*'cuoc vc'!$D$39</f>
        <v>0</v>
      </c>
      <c r="M574" s="32">
        <f t="shared" si="130"/>
        <v>0</v>
      </c>
      <c r="N574" s="33">
        <f t="shared" si="139"/>
        <v>0</v>
      </c>
      <c r="O574" s="238"/>
      <c r="P574" s="34"/>
      <c r="Q574" s="35">
        <f t="shared" si="117"/>
        <v>0</v>
      </c>
      <c r="R574" s="36">
        <f t="shared" si="131"/>
        <v>0</v>
      </c>
      <c r="S574" s="35">
        <f t="shared" si="134"/>
        <v>0</v>
      </c>
      <c r="T574" s="44">
        <f t="shared" si="132"/>
        <v>0</v>
      </c>
      <c r="U574" s="39">
        <f t="shared" si="138"/>
        <v>130000</v>
      </c>
      <c r="V574" s="40">
        <v>2</v>
      </c>
      <c r="W574" s="251"/>
      <c r="Y574" s="26"/>
      <c r="Z574" s="219"/>
      <c r="AA574" s="219"/>
      <c r="AB574" s="218"/>
      <c r="AC574" s="218"/>
      <c r="AD574" s="218"/>
      <c r="AE574" s="218"/>
      <c r="AF574" s="218"/>
    </row>
    <row r="575" spans="1:32" ht="24" hidden="1" x14ac:dyDescent="0.2">
      <c r="A575" s="249"/>
      <c r="B575" s="41" t="s">
        <v>570</v>
      </c>
      <c r="C575" s="42" t="s">
        <v>73</v>
      </c>
      <c r="D575" s="26"/>
      <c r="E575" s="43">
        <v>187000</v>
      </c>
      <c r="F575" s="28">
        <f t="shared" si="127"/>
        <v>170000</v>
      </c>
      <c r="G575" s="29"/>
      <c r="H575" s="30"/>
      <c r="I575" s="30">
        <f t="shared" si="136"/>
        <v>0</v>
      </c>
      <c r="J575" s="31"/>
      <c r="K575" s="30">
        <f t="shared" si="137"/>
        <v>0</v>
      </c>
      <c r="L575" s="30">
        <f>D575*'cuoc vc'!$D$39</f>
        <v>0</v>
      </c>
      <c r="M575" s="32">
        <f t="shared" si="130"/>
        <v>0</v>
      </c>
      <c r="N575" s="33">
        <f t="shared" si="139"/>
        <v>0</v>
      </c>
      <c r="O575" s="238"/>
      <c r="P575" s="34"/>
      <c r="Q575" s="35">
        <f t="shared" si="117"/>
        <v>0</v>
      </c>
      <c r="R575" s="36">
        <f t="shared" si="131"/>
        <v>0</v>
      </c>
      <c r="S575" s="35">
        <f t="shared" si="134"/>
        <v>0</v>
      </c>
      <c r="T575" s="44">
        <f t="shared" si="132"/>
        <v>0</v>
      </c>
      <c r="U575" s="39">
        <f t="shared" si="138"/>
        <v>170000</v>
      </c>
      <c r="V575" s="40">
        <v>2</v>
      </c>
      <c r="W575" s="251"/>
      <c r="Y575" s="26"/>
      <c r="Z575" s="219"/>
      <c r="AA575" s="219"/>
      <c r="AB575" s="218"/>
      <c r="AC575" s="218"/>
      <c r="AD575" s="218"/>
      <c r="AE575" s="218"/>
      <c r="AF575" s="218"/>
    </row>
    <row r="576" spans="1:32" ht="24" hidden="1" x14ac:dyDescent="0.2">
      <c r="A576" s="249"/>
      <c r="B576" s="41" t="s">
        <v>571</v>
      </c>
      <c r="C576" s="42"/>
      <c r="D576" s="26"/>
      <c r="E576" s="43">
        <v>159000</v>
      </c>
      <c r="F576" s="28">
        <f t="shared" si="127"/>
        <v>144545.45454545453</v>
      </c>
      <c r="G576" s="29"/>
      <c r="H576" s="30"/>
      <c r="I576" s="30">
        <f t="shared" si="136"/>
        <v>0</v>
      </c>
      <c r="J576" s="31"/>
      <c r="K576" s="30">
        <f t="shared" si="137"/>
        <v>0</v>
      </c>
      <c r="L576" s="30">
        <f>D576*'cuoc vc'!$D$39</f>
        <v>0</v>
      </c>
      <c r="M576" s="32">
        <f t="shared" si="130"/>
        <v>0</v>
      </c>
      <c r="N576" s="33">
        <f t="shared" si="139"/>
        <v>0</v>
      </c>
      <c r="O576" s="238"/>
      <c r="P576" s="34"/>
      <c r="Q576" s="35">
        <f t="shared" si="117"/>
        <v>0</v>
      </c>
      <c r="R576" s="36">
        <f t="shared" si="131"/>
        <v>0</v>
      </c>
      <c r="S576" s="35">
        <f t="shared" si="134"/>
        <v>0</v>
      </c>
      <c r="T576" s="44">
        <f t="shared" si="132"/>
        <v>0</v>
      </c>
      <c r="U576" s="39">
        <f t="shared" si="138"/>
        <v>144500</v>
      </c>
      <c r="V576" s="40">
        <v>2</v>
      </c>
      <c r="W576" s="251"/>
      <c r="Y576" s="26"/>
      <c r="Z576" s="219"/>
      <c r="AA576" s="219"/>
      <c r="AB576" s="218"/>
      <c r="AC576" s="218"/>
      <c r="AD576" s="218"/>
      <c r="AE576" s="218"/>
      <c r="AF576" s="218"/>
    </row>
    <row r="577" spans="1:32" ht="24" hidden="1" x14ac:dyDescent="0.2">
      <c r="A577" s="249"/>
      <c r="B577" s="41" t="s">
        <v>572</v>
      </c>
      <c r="C577" s="42" t="s">
        <v>112</v>
      </c>
      <c r="D577" s="26"/>
      <c r="E577" s="43">
        <v>181000</v>
      </c>
      <c r="F577" s="28">
        <f t="shared" si="127"/>
        <v>164545.45454545453</v>
      </c>
      <c r="G577" s="29"/>
      <c r="H577" s="30"/>
      <c r="I577" s="30">
        <f t="shared" si="136"/>
        <v>0</v>
      </c>
      <c r="J577" s="31"/>
      <c r="K577" s="30">
        <f t="shared" si="137"/>
        <v>0</v>
      </c>
      <c r="L577" s="30">
        <f>D577*'cuoc vc'!$D$39</f>
        <v>0</v>
      </c>
      <c r="M577" s="32">
        <f t="shared" si="130"/>
        <v>0</v>
      </c>
      <c r="N577" s="33">
        <f t="shared" si="139"/>
        <v>0</v>
      </c>
      <c r="O577" s="238"/>
      <c r="P577" s="34"/>
      <c r="Q577" s="35">
        <f t="shared" si="117"/>
        <v>0</v>
      </c>
      <c r="R577" s="36">
        <f t="shared" si="131"/>
        <v>0</v>
      </c>
      <c r="S577" s="35">
        <f t="shared" si="134"/>
        <v>0</v>
      </c>
      <c r="T577" s="44">
        <f t="shared" si="132"/>
        <v>0</v>
      </c>
      <c r="U577" s="39">
        <f t="shared" si="138"/>
        <v>164500</v>
      </c>
      <c r="V577" s="40">
        <v>2</v>
      </c>
      <c r="W577" s="251"/>
      <c r="Y577" s="26"/>
      <c r="Z577" s="219"/>
      <c r="AA577" s="219"/>
      <c r="AB577" s="218"/>
      <c r="AC577" s="218"/>
      <c r="AD577" s="218"/>
      <c r="AE577" s="218"/>
      <c r="AF577" s="218"/>
    </row>
    <row r="578" spans="1:32" ht="24" hidden="1" x14ac:dyDescent="0.2">
      <c r="A578" s="249"/>
      <c r="B578" s="41" t="s">
        <v>573</v>
      </c>
      <c r="C578" s="42" t="s">
        <v>73</v>
      </c>
      <c r="D578" s="26"/>
      <c r="E578" s="43">
        <v>192000</v>
      </c>
      <c r="F578" s="28">
        <f t="shared" si="127"/>
        <v>174545.45454545453</v>
      </c>
      <c r="G578" s="29"/>
      <c r="H578" s="30"/>
      <c r="I578" s="30">
        <f t="shared" si="136"/>
        <v>0</v>
      </c>
      <c r="J578" s="31"/>
      <c r="K578" s="30">
        <f t="shared" si="137"/>
        <v>0</v>
      </c>
      <c r="L578" s="30">
        <f>D578*'cuoc vc'!$D$39</f>
        <v>0</v>
      </c>
      <c r="M578" s="32">
        <f t="shared" si="130"/>
        <v>0</v>
      </c>
      <c r="N578" s="33">
        <f t="shared" si="139"/>
        <v>0</v>
      </c>
      <c r="O578" s="238"/>
      <c r="P578" s="34"/>
      <c r="Q578" s="35">
        <f t="shared" si="117"/>
        <v>0</v>
      </c>
      <c r="R578" s="36">
        <f t="shared" si="131"/>
        <v>0</v>
      </c>
      <c r="S578" s="35">
        <f t="shared" si="134"/>
        <v>0</v>
      </c>
      <c r="T578" s="44">
        <f t="shared" si="132"/>
        <v>0</v>
      </c>
      <c r="U578" s="39">
        <f t="shared" si="138"/>
        <v>174500</v>
      </c>
      <c r="V578" s="40">
        <v>2</v>
      </c>
      <c r="W578" s="251"/>
      <c r="Y578" s="26"/>
      <c r="Z578" s="219"/>
      <c r="AA578" s="219"/>
      <c r="AB578" s="218"/>
      <c r="AC578" s="218"/>
      <c r="AD578" s="218"/>
      <c r="AE578" s="218"/>
      <c r="AF578" s="218"/>
    </row>
    <row r="579" spans="1:32" hidden="1" x14ac:dyDescent="0.2">
      <c r="A579" s="249"/>
      <c r="B579" s="51" t="s">
        <v>574</v>
      </c>
      <c r="C579" s="42" t="s">
        <v>73</v>
      </c>
      <c r="D579" s="26"/>
      <c r="E579" s="54"/>
      <c r="F579" s="28">
        <f t="shared" si="127"/>
        <v>0</v>
      </c>
      <c r="G579" s="29"/>
      <c r="H579" s="30"/>
      <c r="I579" s="30">
        <f t="shared" si="136"/>
        <v>0</v>
      </c>
      <c r="J579" s="31"/>
      <c r="K579" s="30">
        <f t="shared" si="137"/>
        <v>0</v>
      </c>
      <c r="L579" s="30">
        <f>D579*'cuoc vc'!$D$39</f>
        <v>0</v>
      </c>
      <c r="M579" s="32">
        <f t="shared" si="130"/>
        <v>0</v>
      </c>
      <c r="N579" s="33"/>
      <c r="O579" s="238"/>
      <c r="P579" s="34"/>
      <c r="Q579" s="35">
        <f t="shared" si="117"/>
        <v>0</v>
      </c>
      <c r="R579" s="36">
        <f t="shared" si="131"/>
        <v>0</v>
      </c>
      <c r="S579" s="35">
        <f t="shared" si="134"/>
        <v>0</v>
      </c>
      <c r="T579" s="44">
        <f t="shared" si="132"/>
        <v>0</v>
      </c>
      <c r="U579" s="39">
        <f t="shared" si="138"/>
        <v>0</v>
      </c>
      <c r="V579" s="40">
        <v>2</v>
      </c>
      <c r="W579" s="251"/>
      <c r="Y579" s="26"/>
      <c r="Z579" s="219"/>
      <c r="AA579" s="219"/>
      <c r="AB579" s="218"/>
      <c r="AC579" s="218"/>
      <c r="AD579" s="218"/>
      <c r="AE579" s="218"/>
      <c r="AF579" s="218"/>
    </row>
    <row r="580" spans="1:32" ht="24" hidden="1" x14ac:dyDescent="0.2">
      <c r="A580" s="249"/>
      <c r="B580" s="41" t="s">
        <v>575</v>
      </c>
      <c r="C580" s="42" t="s">
        <v>73</v>
      </c>
      <c r="D580" s="26"/>
      <c r="E580" s="43">
        <v>151702.1</v>
      </c>
      <c r="F580" s="28">
        <f t="shared" si="127"/>
        <v>137911</v>
      </c>
      <c r="G580" s="29"/>
      <c r="H580" s="30"/>
      <c r="I580" s="30">
        <f t="shared" si="136"/>
        <v>0</v>
      </c>
      <c r="J580" s="31"/>
      <c r="K580" s="30">
        <f t="shared" si="137"/>
        <v>0</v>
      </c>
      <c r="L580" s="30">
        <f>D580*'cuoc vc'!$D$39</f>
        <v>0</v>
      </c>
      <c r="M580" s="32">
        <f t="shared" si="130"/>
        <v>0</v>
      </c>
      <c r="N580" s="33">
        <f t="shared" ref="N580:N591" si="140">$J$13+$J$14+$O$13+$O$14+$T$13+$T$14</f>
        <v>0</v>
      </c>
      <c r="O580" s="238"/>
      <c r="P580" s="34"/>
      <c r="Q580" s="35">
        <f t="shared" si="117"/>
        <v>0</v>
      </c>
      <c r="R580" s="36">
        <f t="shared" si="131"/>
        <v>0</v>
      </c>
      <c r="S580" s="35">
        <f t="shared" si="134"/>
        <v>0</v>
      </c>
      <c r="T580" s="44">
        <f t="shared" si="132"/>
        <v>0</v>
      </c>
      <c r="U580" s="39">
        <f t="shared" si="138"/>
        <v>137900</v>
      </c>
      <c r="V580" s="40">
        <v>2</v>
      </c>
      <c r="W580" s="251"/>
      <c r="Y580" s="26"/>
      <c r="Z580" s="219"/>
      <c r="AA580" s="219"/>
      <c r="AB580" s="218"/>
      <c r="AC580" s="218"/>
      <c r="AD580" s="218"/>
      <c r="AE580" s="218"/>
      <c r="AF580" s="218"/>
    </row>
    <row r="581" spans="1:32" ht="24" hidden="1" x14ac:dyDescent="0.2">
      <c r="A581" s="249"/>
      <c r="B581" s="41" t="s">
        <v>576</v>
      </c>
      <c r="C581" s="42" t="s">
        <v>73</v>
      </c>
      <c r="D581" s="26"/>
      <c r="E581" s="43">
        <v>332651</v>
      </c>
      <c r="F581" s="28">
        <f t="shared" si="127"/>
        <v>302410</v>
      </c>
      <c r="G581" s="29"/>
      <c r="H581" s="30"/>
      <c r="I581" s="30">
        <f t="shared" si="136"/>
        <v>0</v>
      </c>
      <c r="J581" s="31"/>
      <c r="K581" s="30">
        <f t="shared" si="137"/>
        <v>0</v>
      </c>
      <c r="L581" s="30">
        <f>D581*'cuoc vc'!$D$39</f>
        <v>0</v>
      </c>
      <c r="M581" s="32">
        <f t="shared" si="130"/>
        <v>0</v>
      </c>
      <c r="N581" s="33">
        <f t="shared" si="140"/>
        <v>0</v>
      </c>
      <c r="O581" s="238"/>
      <c r="P581" s="34"/>
      <c r="Q581" s="35">
        <f t="shared" si="117"/>
        <v>0</v>
      </c>
      <c r="R581" s="36">
        <f t="shared" si="131"/>
        <v>0</v>
      </c>
      <c r="S581" s="35">
        <f t="shared" si="134"/>
        <v>0</v>
      </c>
      <c r="T581" s="44">
        <f t="shared" si="132"/>
        <v>0</v>
      </c>
      <c r="U581" s="39">
        <f t="shared" si="138"/>
        <v>302400</v>
      </c>
      <c r="V581" s="40">
        <v>2</v>
      </c>
      <c r="W581" s="251"/>
      <c r="Y581" s="26"/>
      <c r="Z581" s="219"/>
      <c r="AA581" s="219"/>
      <c r="AB581" s="218"/>
      <c r="AC581" s="218"/>
      <c r="AD581" s="218"/>
      <c r="AE581" s="218"/>
      <c r="AF581" s="218"/>
    </row>
    <row r="582" spans="1:32" ht="24" hidden="1" x14ac:dyDescent="0.2">
      <c r="A582" s="249"/>
      <c r="B582" s="41" t="s">
        <v>577</v>
      </c>
      <c r="C582" s="42" t="s">
        <v>73</v>
      </c>
      <c r="D582" s="26"/>
      <c r="E582" s="43">
        <v>162980.4</v>
      </c>
      <c r="F582" s="28">
        <f t="shared" si="127"/>
        <v>148163.99999999997</v>
      </c>
      <c r="G582" s="29"/>
      <c r="H582" s="30"/>
      <c r="I582" s="30">
        <f t="shared" si="136"/>
        <v>0</v>
      </c>
      <c r="J582" s="31"/>
      <c r="K582" s="30">
        <f t="shared" si="137"/>
        <v>0</v>
      </c>
      <c r="L582" s="30">
        <f>D582*'cuoc vc'!$D$39</f>
        <v>0</v>
      </c>
      <c r="M582" s="32">
        <f t="shared" si="130"/>
        <v>0</v>
      </c>
      <c r="N582" s="33">
        <f t="shared" si="140"/>
        <v>0</v>
      </c>
      <c r="O582" s="238"/>
      <c r="P582" s="34"/>
      <c r="Q582" s="35">
        <f t="shared" si="117"/>
        <v>0</v>
      </c>
      <c r="R582" s="36">
        <f t="shared" si="131"/>
        <v>0</v>
      </c>
      <c r="S582" s="35">
        <f t="shared" si="134"/>
        <v>0</v>
      </c>
      <c r="T582" s="44">
        <f t="shared" si="132"/>
        <v>0</v>
      </c>
      <c r="U582" s="39">
        <f t="shared" si="138"/>
        <v>148200</v>
      </c>
      <c r="V582" s="40">
        <v>2</v>
      </c>
      <c r="W582" s="251"/>
      <c r="Y582" s="26"/>
      <c r="Z582" s="219"/>
      <c r="AA582" s="219"/>
      <c r="AB582" s="218"/>
      <c r="AC582" s="218"/>
      <c r="AD582" s="218"/>
      <c r="AE582" s="218"/>
      <c r="AF582" s="218"/>
    </row>
    <row r="583" spans="1:32" ht="24" hidden="1" x14ac:dyDescent="0.2">
      <c r="A583" s="249"/>
      <c r="B583" s="41" t="s">
        <v>578</v>
      </c>
      <c r="C583" s="42" t="s">
        <v>73</v>
      </c>
      <c r="D583" s="26"/>
      <c r="E583" s="43">
        <v>135009.60000000001</v>
      </c>
      <c r="F583" s="28">
        <f t="shared" si="127"/>
        <v>122736</v>
      </c>
      <c r="G583" s="29"/>
      <c r="H583" s="30"/>
      <c r="I583" s="30">
        <f t="shared" si="136"/>
        <v>0</v>
      </c>
      <c r="J583" s="31"/>
      <c r="K583" s="30">
        <f t="shared" si="137"/>
        <v>0</v>
      </c>
      <c r="L583" s="30">
        <f>D583*'cuoc vc'!$D$39</f>
        <v>0</v>
      </c>
      <c r="M583" s="32">
        <f t="shared" si="130"/>
        <v>0</v>
      </c>
      <c r="N583" s="33">
        <f t="shared" si="140"/>
        <v>0</v>
      </c>
      <c r="O583" s="238"/>
      <c r="P583" s="34"/>
      <c r="Q583" s="35">
        <f t="shared" si="117"/>
        <v>0</v>
      </c>
      <c r="R583" s="36">
        <f t="shared" si="131"/>
        <v>0</v>
      </c>
      <c r="S583" s="35">
        <f t="shared" si="134"/>
        <v>0</v>
      </c>
      <c r="T583" s="44">
        <f t="shared" si="132"/>
        <v>0</v>
      </c>
      <c r="U583" s="39">
        <f t="shared" si="138"/>
        <v>122700</v>
      </c>
      <c r="V583" s="40">
        <v>2</v>
      </c>
      <c r="W583" s="251"/>
      <c r="Y583" s="26"/>
      <c r="Z583" s="219"/>
      <c r="AA583" s="219"/>
      <c r="AB583" s="218"/>
      <c r="AC583" s="218"/>
      <c r="AD583" s="218"/>
      <c r="AE583" s="218"/>
      <c r="AF583" s="218"/>
    </row>
    <row r="584" spans="1:32" ht="24" hidden="1" x14ac:dyDescent="0.2">
      <c r="A584" s="249"/>
      <c r="B584" s="41" t="s">
        <v>579</v>
      </c>
      <c r="C584" s="42" t="s">
        <v>73</v>
      </c>
      <c r="D584" s="26"/>
      <c r="E584" s="43">
        <v>140639.4</v>
      </c>
      <c r="F584" s="28">
        <f t="shared" si="127"/>
        <v>127853.99999999999</v>
      </c>
      <c r="G584" s="29"/>
      <c r="H584" s="30"/>
      <c r="I584" s="30">
        <f t="shared" si="136"/>
        <v>0</v>
      </c>
      <c r="J584" s="31"/>
      <c r="K584" s="30">
        <f t="shared" si="137"/>
        <v>0</v>
      </c>
      <c r="L584" s="30">
        <f>D584*'cuoc vc'!$D$39</f>
        <v>0</v>
      </c>
      <c r="M584" s="32">
        <f t="shared" si="130"/>
        <v>0</v>
      </c>
      <c r="N584" s="33">
        <f t="shared" si="140"/>
        <v>0</v>
      </c>
      <c r="O584" s="238"/>
      <c r="P584" s="34"/>
      <c r="Q584" s="35">
        <f t="shared" si="117"/>
        <v>0</v>
      </c>
      <c r="R584" s="36">
        <f t="shared" si="131"/>
        <v>0</v>
      </c>
      <c r="S584" s="35">
        <f t="shared" si="134"/>
        <v>0</v>
      </c>
      <c r="T584" s="44">
        <f t="shared" si="132"/>
        <v>0</v>
      </c>
      <c r="U584" s="39">
        <f t="shared" si="138"/>
        <v>127900</v>
      </c>
      <c r="V584" s="40">
        <v>2</v>
      </c>
      <c r="W584" s="251"/>
      <c r="Y584" s="26"/>
      <c r="Z584" s="219"/>
      <c r="AA584" s="219"/>
      <c r="AB584" s="218"/>
      <c r="AC584" s="218"/>
      <c r="AD584" s="218"/>
      <c r="AE584" s="218"/>
      <c r="AF584" s="218"/>
    </row>
    <row r="585" spans="1:32" ht="24" hidden="1" x14ac:dyDescent="0.2">
      <c r="A585" s="249"/>
      <c r="B585" s="41" t="s">
        <v>580</v>
      </c>
      <c r="C585" s="42" t="s">
        <v>73</v>
      </c>
      <c r="D585" s="26"/>
      <c r="E585" s="43">
        <v>154088</v>
      </c>
      <c r="F585" s="28">
        <f t="shared" si="127"/>
        <v>140080</v>
      </c>
      <c r="G585" s="29"/>
      <c r="H585" s="30"/>
      <c r="I585" s="30">
        <f t="shared" si="136"/>
        <v>0</v>
      </c>
      <c r="J585" s="31"/>
      <c r="K585" s="30">
        <f t="shared" si="137"/>
        <v>0</v>
      </c>
      <c r="L585" s="30">
        <f>D585*'cuoc vc'!$D$39</f>
        <v>0</v>
      </c>
      <c r="M585" s="32">
        <f t="shared" si="130"/>
        <v>0</v>
      </c>
      <c r="N585" s="33">
        <f t="shared" si="140"/>
        <v>0</v>
      </c>
      <c r="O585" s="238"/>
      <c r="P585" s="34"/>
      <c r="Q585" s="35">
        <f t="shared" si="117"/>
        <v>0</v>
      </c>
      <c r="R585" s="36">
        <f t="shared" si="131"/>
        <v>0</v>
      </c>
      <c r="S585" s="35">
        <f t="shared" si="134"/>
        <v>0</v>
      </c>
      <c r="T585" s="44">
        <f t="shared" si="132"/>
        <v>0</v>
      </c>
      <c r="U585" s="39">
        <f t="shared" si="138"/>
        <v>140100</v>
      </c>
      <c r="V585" s="40">
        <v>2</v>
      </c>
      <c r="W585" s="251"/>
      <c r="Y585" s="26"/>
      <c r="Z585" s="219"/>
      <c r="AA585" s="219"/>
      <c r="AB585" s="218"/>
      <c r="AC585" s="218"/>
      <c r="AD585" s="218"/>
      <c r="AE585" s="218"/>
      <c r="AF585" s="218"/>
    </row>
    <row r="586" spans="1:32" ht="24" hidden="1" x14ac:dyDescent="0.2">
      <c r="A586" s="249" t="s">
        <v>581</v>
      </c>
      <c r="B586" s="41" t="s">
        <v>582</v>
      </c>
      <c r="C586" s="42"/>
      <c r="D586" s="26"/>
      <c r="E586" s="43">
        <v>132126.5</v>
      </c>
      <c r="F586" s="28">
        <f t="shared" ref="F586:F649" si="141">E586/1.1</f>
        <v>120114.99999999999</v>
      </c>
      <c r="G586" s="29"/>
      <c r="H586" s="30"/>
      <c r="I586" s="30">
        <f t="shared" si="136"/>
        <v>0</v>
      </c>
      <c r="J586" s="31"/>
      <c r="K586" s="30">
        <f t="shared" si="137"/>
        <v>0</v>
      </c>
      <c r="L586" s="30">
        <f>D586*'cuoc vc'!$D$39</f>
        <v>0</v>
      </c>
      <c r="M586" s="32">
        <f t="shared" si="130"/>
        <v>0</v>
      </c>
      <c r="N586" s="33">
        <f t="shared" si="140"/>
        <v>0</v>
      </c>
      <c r="O586" s="238"/>
      <c r="P586" s="34"/>
      <c r="Q586" s="35">
        <f t="shared" si="117"/>
        <v>0</v>
      </c>
      <c r="R586" s="36">
        <f t="shared" si="131"/>
        <v>0</v>
      </c>
      <c r="S586" s="35">
        <f t="shared" si="134"/>
        <v>0</v>
      </c>
      <c r="T586" s="44">
        <f t="shared" si="132"/>
        <v>0</v>
      </c>
      <c r="U586" s="39">
        <f t="shared" si="138"/>
        <v>120100</v>
      </c>
      <c r="V586" s="40">
        <v>2</v>
      </c>
      <c r="W586" s="251"/>
      <c r="Y586" s="26"/>
      <c r="Z586" s="219"/>
      <c r="AA586" s="219"/>
      <c r="AB586" s="218"/>
      <c r="AC586" s="218"/>
      <c r="AD586" s="218"/>
      <c r="AE586" s="218"/>
      <c r="AF586" s="218"/>
    </row>
    <row r="587" spans="1:32" ht="24" hidden="1" x14ac:dyDescent="0.2">
      <c r="A587" s="249"/>
      <c r="B587" s="41" t="s">
        <v>583</v>
      </c>
      <c r="C587" s="42"/>
      <c r="D587" s="26"/>
      <c r="E587" s="43">
        <v>121544.5</v>
      </c>
      <c r="F587" s="28">
        <f t="shared" si="141"/>
        <v>110494.99999999999</v>
      </c>
      <c r="G587" s="29"/>
      <c r="H587" s="30"/>
      <c r="I587" s="30">
        <f t="shared" si="136"/>
        <v>0</v>
      </c>
      <c r="J587" s="31"/>
      <c r="K587" s="30">
        <f t="shared" si="137"/>
        <v>0</v>
      </c>
      <c r="L587" s="30">
        <f>D587*'cuoc vc'!$D$39</f>
        <v>0</v>
      </c>
      <c r="M587" s="32">
        <f t="shared" si="130"/>
        <v>0</v>
      </c>
      <c r="N587" s="33">
        <f t="shared" si="140"/>
        <v>0</v>
      </c>
      <c r="O587" s="238"/>
      <c r="P587" s="34"/>
      <c r="Q587" s="35">
        <f t="shared" si="117"/>
        <v>0</v>
      </c>
      <c r="R587" s="36">
        <f t="shared" si="131"/>
        <v>0</v>
      </c>
      <c r="S587" s="35">
        <f t="shared" si="134"/>
        <v>0</v>
      </c>
      <c r="T587" s="44">
        <f t="shared" si="132"/>
        <v>0</v>
      </c>
      <c r="U587" s="39">
        <f t="shared" si="138"/>
        <v>110500</v>
      </c>
      <c r="V587" s="40">
        <v>2</v>
      </c>
      <c r="W587" s="251"/>
      <c r="Y587" s="26"/>
      <c r="Z587" s="219"/>
      <c r="AA587" s="219"/>
      <c r="AB587" s="218"/>
      <c r="AC587" s="218"/>
      <c r="AD587" s="218"/>
      <c r="AE587" s="218"/>
      <c r="AF587" s="218"/>
    </row>
    <row r="588" spans="1:32" ht="24" hidden="1" x14ac:dyDescent="0.2">
      <c r="A588" s="249"/>
      <c r="B588" s="41" t="s">
        <v>584</v>
      </c>
      <c r="C588" s="42" t="s">
        <v>585</v>
      </c>
      <c r="D588" s="26"/>
      <c r="E588" s="43">
        <v>140333.6</v>
      </c>
      <c r="F588" s="28">
        <f t="shared" si="141"/>
        <v>127576</v>
      </c>
      <c r="G588" s="29"/>
      <c r="H588" s="30"/>
      <c r="I588" s="30">
        <f t="shared" si="136"/>
        <v>0</v>
      </c>
      <c r="J588" s="31"/>
      <c r="K588" s="30">
        <f t="shared" si="137"/>
        <v>0</v>
      </c>
      <c r="L588" s="30">
        <f>D588*'cuoc vc'!$D$39</f>
        <v>0</v>
      </c>
      <c r="M588" s="32">
        <f t="shared" si="130"/>
        <v>0</v>
      </c>
      <c r="N588" s="33">
        <f t="shared" si="140"/>
        <v>0</v>
      </c>
      <c r="O588" s="238"/>
      <c r="P588" s="34"/>
      <c r="Q588" s="35">
        <f t="shared" si="117"/>
        <v>0</v>
      </c>
      <c r="R588" s="36">
        <f t="shared" si="131"/>
        <v>0</v>
      </c>
      <c r="S588" s="35">
        <f t="shared" si="134"/>
        <v>0</v>
      </c>
      <c r="T588" s="44">
        <f t="shared" si="132"/>
        <v>0</v>
      </c>
      <c r="U588" s="39">
        <f t="shared" si="138"/>
        <v>127600</v>
      </c>
      <c r="V588" s="40">
        <v>2</v>
      </c>
      <c r="W588" s="251"/>
      <c r="Y588" s="26"/>
      <c r="Z588" s="219"/>
      <c r="AA588" s="219"/>
      <c r="AB588" s="218"/>
      <c r="AC588" s="218"/>
      <c r="AD588" s="218"/>
      <c r="AE588" s="218"/>
      <c r="AF588" s="218"/>
    </row>
    <row r="589" spans="1:32" ht="24" hidden="1" x14ac:dyDescent="0.2">
      <c r="A589" s="249"/>
      <c r="B589" s="41" t="s">
        <v>586</v>
      </c>
      <c r="C589" s="42" t="s">
        <v>73</v>
      </c>
      <c r="D589" s="26"/>
      <c r="E589" s="43">
        <v>116287.6</v>
      </c>
      <c r="F589" s="28">
        <f t="shared" si="141"/>
        <v>105716</v>
      </c>
      <c r="G589" s="29"/>
      <c r="H589" s="30"/>
      <c r="I589" s="30">
        <f t="shared" si="136"/>
        <v>0</v>
      </c>
      <c r="J589" s="31"/>
      <c r="K589" s="30">
        <f t="shared" si="137"/>
        <v>0</v>
      </c>
      <c r="L589" s="30">
        <f>D589*'cuoc vc'!$D$39</f>
        <v>0</v>
      </c>
      <c r="M589" s="32">
        <f t="shared" si="130"/>
        <v>0</v>
      </c>
      <c r="N589" s="33">
        <f t="shared" si="140"/>
        <v>0</v>
      </c>
      <c r="O589" s="238"/>
      <c r="P589" s="34"/>
      <c r="Q589" s="35">
        <f t="shared" si="117"/>
        <v>0</v>
      </c>
      <c r="R589" s="36">
        <f t="shared" si="131"/>
        <v>0</v>
      </c>
      <c r="S589" s="35">
        <f t="shared" si="134"/>
        <v>0</v>
      </c>
      <c r="T589" s="44">
        <f t="shared" si="132"/>
        <v>0</v>
      </c>
      <c r="U589" s="39">
        <f t="shared" si="138"/>
        <v>105700</v>
      </c>
      <c r="V589" s="40">
        <v>2</v>
      </c>
      <c r="W589" s="251"/>
      <c r="Y589" s="26"/>
      <c r="Z589" s="219"/>
      <c r="AA589" s="219"/>
      <c r="AB589" s="218"/>
      <c r="AC589" s="218"/>
      <c r="AD589" s="218"/>
      <c r="AE589" s="218"/>
      <c r="AF589" s="218"/>
    </row>
    <row r="590" spans="1:32" ht="36" hidden="1" x14ac:dyDescent="0.2">
      <c r="A590" s="249"/>
      <c r="B590" s="41" t="s">
        <v>587</v>
      </c>
      <c r="C590" s="42" t="s">
        <v>73</v>
      </c>
      <c r="D590" s="26"/>
      <c r="E590" s="43">
        <v>357698</v>
      </c>
      <c r="F590" s="28">
        <f t="shared" si="141"/>
        <v>325180</v>
      </c>
      <c r="G590" s="29"/>
      <c r="H590" s="30"/>
      <c r="I590" s="30">
        <f t="shared" si="136"/>
        <v>0</v>
      </c>
      <c r="J590" s="31"/>
      <c r="K590" s="30">
        <f t="shared" si="137"/>
        <v>0</v>
      </c>
      <c r="L590" s="30">
        <f>D590*'cuoc vc'!$D$39</f>
        <v>0</v>
      </c>
      <c r="M590" s="32">
        <f t="shared" si="130"/>
        <v>0</v>
      </c>
      <c r="N590" s="33">
        <f t="shared" si="140"/>
        <v>0</v>
      </c>
      <c r="O590" s="238"/>
      <c r="P590" s="34"/>
      <c r="Q590" s="35">
        <f t="shared" si="117"/>
        <v>0</v>
      </c>
      <c r="R590" s="36">
        <f t="shared" si="131"/>
        <v>0</v>
      </c>
      <c r="S590" s="35">
        <f t="shared" si="134"/>
        <v>0</v>
      </c>
      <c r="T590" s="44">
        <f t="shared" si="132"/>
        <v>0</v>
      </c>
      <c r="U590" s="39">
        <f t="shared" si="138"/>
        <v>325200</v>
      </c>
      <c r="V590" s="40">
        <v>2</v>
      </c>
      <c r="W590" s="251"/>
      <c r="Y590" s="26"/>
      <c r="Z590" s="219"/>
      <c r="AA590" s="219"/>
      <c r="AB590" s="218"/>
      <c r="AC590" s="218"/>
      <c r="AD590" s="218"/>
      <c r="AE590" s="218"/>
      <c r="AF590" s="218"/>
    </row>
    <row r="591" spans="1:32" ht="24" hidden="1" x14ac:dyDescent="0.2">
      <c r="A591" s="249"/>
      <c r="B591" s="41" t="s">
        <v>588</v>
      </c>
      <c r="C591" s="42" t="s">
        <v>73</v>
      </c>
      <c r="D591" s="26"/>
      <c r="E591" s="43">
        <v>271035.59999999998</v>
      </c>
      <c r="F591" s="28">
        <f t="shared" si="141"/>
        <v>246395.99999999997</v>
      </c>
      <c r="G591" s="29"/>
      <c r="H591" s="30"/>
      <c r="I591" s="30">
        <f t="shared" si="136"/>
        <v>0</v>
      </c>
      <c r="J591" s="31"/>
      <c r="K591" s="30">
        <f t="shared" si="137"/>
        <v>0</v>
      </c>
      <c r="L591" s="30">
        <f>D591*'cuoc vc'!$D$39</f>
        <v>0</v>
      </c>
      <c r="M591" s="32">
        <f t="shared" si="130"/>
        <v>0</v>
      </c>
      <c r="N591" s="33">
        <f t="shared" si="140"/>
        <v>0</v>
      </c>
      <c r="O591" s="238"/>
      <c r="P591" s="34"/>
      <c r="Q591" s="35">
        <f t="shared" si="117"/>
        <v>0</v>
      </c>
      <c r="R591" s="36">
        <f t="shared" si="131"/>
        <v>0</v>
      </c>
      <c r="S591" s="35">
        <f t="shared" si="134"/>
        <v>0</v>
      </c>
      <c r="T591" s="44">
        <f t="shared" si="132"/>
        <v>0</v>
      </c>
      <c r="U591" s="39">
        <f t="shared" si="138"/>
        <v>246400</v>
      </c>
      <c r="V591" s="40">
        <v>2</v>
      </c>
      <c r="W591" s="251"/>
      <c r="Y591" s="26"/>
      <c r="Z591" s="219"/>
      <c r="AA591" s="219"/>
      <c r="AB591" s="218"/>
      <c r="AC591" s="218"/>
      <c r="AD591" s="218"/>
      <c r="AE591" s="218"/>
      <c r="AF591" s="218"/>
    </row>
    <row r="592" spans="1:32" hidden="1" x14ac:dyDescent="0.2">
      <c r="A592" s="249" t="s">
        <v>589</v>
      </c>
      <c r="B592" s="24" t="s">
        <v>590</v>
      </c>
      <c r="C592" s="42"/>
      <c r="D592" s="26"/>
      <c r="E592" s="54"/>
      <c r="F592" s="28">
        <f t="shared" si="141"/>
        <v>0</v>
      </c>
      <c r="G592" s="29"/>
      <c r="H592" s="30"/>
      <c r="I592" s="30">
        <f t="shared" si="136"/>
        <v>0</v>
      </c>
      <c r="J592" s="31"/>
      <c r="K592" s="30">
        <f t="shared" si="137"/>
        <v>0</v>
      </c>
      <c r="L592" s="30">
        <f>D592*'cuoc vc'!$D$39</f>
        <v>0</v>
      </c>
      <c r="M592" s="32">
        <f t="shared" si="130"/>
        <v>0</v>
      </c>
      <c r="N592" s="33"/>
      <c r="O592" s="238"/>
      <c r="P592" s="34"/>
      <c r="Q592" s="35">
        <f t="shared" si="117"/>
        <v>0</v>
      </c>
      <c r="R592" s="36">
        <f t="shared" si="131"/>
        <v>0</v>
      </c>
      <c r="S592" s="35">
        <f t="shared" si="134"/>
        <v>0</v>
      </c>
      <c r="T592" s="44">
        <f t="shared" si="132"/>
        <v>0</v>
      </c>
      <c r="U592" s="39">
        <f t="shared" si="138"/>
        <v>0</v>
      </c>
      <c r="V592" s="40">
        <v>2</v>
      </c>
      <c r="W592" s="251"/>
      <c r="Y592" s="26"/>
      <c r="Z592" s="219"/>
      <c r="AA592" s="219"/>
      <c r="AB592" s="218"/>
      <c r="AC592" s="218"/>
      <c r="AD592" s="218"/>
      <c r="AE592" s="218"/>
      <c r="AF592" s="218"/>
    </row>
    <row r="593" spans="1:32" hidden="1" x14ac:dyDescent="0.2">
      <c r="A593" s="249"/>
      <c r="B593" s="51" t="s">
        <v>591</v>
      </c>
      <c r="C593" s="57" t="s">
        <v>69</v>
      </c>
      <c r="D593" s="26"/>
      <c r="E593" s="54"/>
      <c r="F593" s="28">
        <f t="shared" si="141"/>
        <v>0</v>
      </c>
      <c r="G593" s="29"/>
      <c r="H593" s="30"/>
      <c r="I593" s="30">
        <f t="shared" si="136"/>
        <v>0</v>
      </c>
      <c r="J593" s="31"/>
      <c r="K593" s="30">
        <f t="shared" si="137"/>
        <v>0</v>
      </c>
      <c r="L593" s="30">
        <f>D593*'cuoc vc'!$D$39</f>
        <v>0</v>
      </c>
      <c r="M593" s="32">
        <f t="shared" si="130"/>
        <v>0</v>
      </c>
      <c r="N593" s="33"/>
      <c r="O593" s="238"/>
      <c r="P593" s="34"/>
      <c r="Q593" s="35">
        <f t="shared" si="117"/>
        <v>0</v>
      </c>
      <c r="R593" s="36">
        <f t="shared" si="131"/>
        <v>0</v>
      </c>
      <c r="S593" s="35">
        <f t="shared" si="134"/>
        <v>0</v>
      </c>
      <c r="T593" s="44">
        <f t="shared" si="132"/>
        <v>0</v>
      </c>
      <c r="U593" s="39">
        <f t="shared" si="138"/>
        <v>0</v>
      </c>
      <c r="V593" s="40">
        <v>2</v>
      </c>
      <c r="W593" s="251"/>
      <c r="Y593" s="26"/>
      <c r="Z593" s="219"/>
      <c r="AA593" s="219"/>
      <c r="AB593" s="218"/>
      <c r="AC593" s="218"/>
      <c r="AD593" s="218"/>
      <c r="AE593" s="218"/>
      <c r="AF593" s="218"/>
    </row>
    <row r="594" spans="1:32" hidden="1" x14ac:dyDescent="0.2">
      <c r="A594" s="249"/>
      <c r="B594" s="41" t="s">
        <v>592</v>
      </c>
      <c r="C594" s="42" t="s">
        <v>585</v>
      </c>
      <c r="D594" s="26"/>
      <c r="E594" s="43">
        <v>1076900</v>
      </c>
      <c r="F594" s="28">
        <f t="shared" si="141"/>
        <v>978999.99999999988</v>
      </c>
      <c r="G594" s="29"/>
      <c r="H594" s="30"/>
      <c r="I594" s="30">
        <f t="shared" si="136"/>
        <v>0</v>
      </c>
      <c r="J594" s="31"/>
      <c r="K594" s="30">
        <f t="shared" si="137"/>
        <v>0</v>
      </c>
      <c r="L594" s="30">
        <f>D594*'cuoc vc'!$D$39</f>
        <v>0</v>
      </c>
      <c r="M594" s="32">
        <f t="shared" si="130"/>
        <v>0</v>
      </c>
      <c r="N594" s="33">
        <f t="shared" ref="N594:N600" si="142">$J$13+$J$14+$O$13+$O$14+$T$13+$T$14</f>
        <v>0</v>
      </c>
      <c r="O594" s="238"/>
      <c r="P594" s="34"/>
      <c r="Q594" s="35">
        <f t="shared" si="117"/>
        <v>0</v>
      </c>
      <c r="R594" s="36">
        <f t="shared" si="131"/>
        <v>0</v>
      </c>
      <c r="S594" s="35">
        <f t="shared" si="134"/>
        <v>0</v>
      </c>
      <c r="T594" s="44">
        <f t="shared" si="132"/>
        <v>0</v>
      </c>
      <c r="U594" s="39">
        <f t="shared" si="138"/>
        <v>979000</v>
      </c>
      <c r="V594" s="40">
        <v>2</v>
      </c>
      <c r="W594" s="251"/>
      <c r="Y594" s="26"/>
      <c r="Z594" s="219"/>
      <c r="AA594" s="219"/>
      <c r="AB594" s="218"/>
      <c r="AC594" s="218"/>
      <c r="AD594" s="218"/>
      <c r="AE594" s="218"/>
      <c r="AF594" s="218"/>
    </row>
    <row r="595" spans="1:32" hidden="1" x14ac:dyDescent="0.2">
      <c r="A595" s="249"/>
      <c r="B595" s="41" t="s">
        <v>593</v>
      </c>
      <c r="C595" s="42" t="s">
        <v>73</v>
      </c>
      <c r="D595" s="26"/>
      <c r="E595" s="43">
        <v>1190200</v>
      </c>
      <c r="F595" s="28">
        <f t="shared" si="141"/>
        <v>1082000</v>
      </c>
      <c r="G595" s="29"/>
      <c r="H595" s="30"/>
      <c r="I595" s="30">
        <f t="shared" si="136"/>
        <v>0</v>
      </c>
      <c r="J595" s="31"/>
      <c r="K595" s="30">
        <f t="shared" si="137"/>
        <v>0</v>
      </c>
      <c r="L595" s="30">
        <f>D595*'cuoc vc'!$D$39</f>
        <v>0</v>
      </c>
      <c r="M595" s="32">
        <f t="shared" si="130"/>
        <v>0</v>
      </c>
      <c r="N595" s="33">
        <f t="shared" si="142"/>
        <v>0</v>
      </c>
      <c r="O595" s="238"/>
      <c r="P595" s="34"/>
      <c r="Q595" s="35">
        <f t="shared" si="117"/>
        <v>0</v>
      </c>
      <c r="R595" s="36">
        <f t="shared" si="131"/>
        <v>0</v>
      </c>
      <c r="S595" s="35">
        <f t="shared" si="134"/>
        <v>0</v>
      </c>
      <c r="T595" s="44">
        <f t="shared" si="132"/>
        <v>0</v>
      </c>
      <c r="U595" s="39">
        <f t="shared" si="138"/>
        <v>1082000</v>
      </c>
      <c r="V595" s="40">
        <v>2</v>
      </c>
      <c r="W595" s="251"/>
      <c r="Y595" s="26"/>
      <c r="Z595" s="219"/>
      <c r="AA595" s="219"/>
      <c r="AB595" s="218"/>
      <c r="AC595" s="218"/>
      <c r="AD595" s="218"/>
      <c r="AE595" s="218"/>
      <c r="AF595" s="218"/>
    </row>
    <row r="596" spans="1:32" hidden="1" x14ac:dyDescent="0.2">
      <c r="A596" s="249"/>
      <c r="B596" s="41" t="s">
        <v>594</v>
      </c>
      <c r="C596" s="42" t="s">
        <v>73</v>
      </c>
      <c r="D596" s="26"/>
      <c r="E596" s="43">
        <v>1493800</v>
      </c>
      <c r="F596" s="28">
        <f t="shared" si="141"/>
        <v>1358000</v>
      </c>
      <c r="G596" s="29"/>
      <c r="H596" s="30"/>
      <c r="I596" s="30">
        <f t="shared" si="136"/>
        <v>0</v>
      </c>
      <c r="J596" s="31"/>
      <c r="K596" s="30">
        <f t="shared" si="137"/>
        <v>0</v>
      </c>
      <c r="L596" s="30">
        <f>D596*'cuoc vc'!$D$39</f>
        <v>0</v>
      </c>
      <c r="M596" s="32">
        <f t="shared" si="130"/>
        <v>0</v>
      </c>
      <c r="N596" s="33">
        <f t="shared" si="142"/>
        <v>0</v>
      </c>
      <c r="O596" s="238"/>
      <c r="P596" s="34"/>
      <c r="Q596" s="35">
        <f t="shared" si="117"/>
        <v>0</v>
      </c>
      <c r="R596" s="36">
        <f t="shared" si="131"/>
        <v>0</v>
      </c>
      <c r="S596" s="35">
        <f t="shared" si="134"/>
        <v>0</v>
      </c>
      <c r="T596" s="44">
        <f t="shared" si="132"/>
        <v>0</v>
      </c>
      <c r="U596" s="39">
        <f t="shared" si="138"/>
        <v>1358000</v>
      </c>
      <c r="V596" s="40">
        <v>2</v>
      </c>
      <c r="W596" s="251"/>
      <c r="Y596" s="26"/>
      <c r="Z596" s="219"/>
      <c r="AA596" s="219"/>
      <c r="AB596" s="218"/>
      <c r="AC596" s="218"/>
      <c r="AD596" s="218"/>
      <c r="AE596" s="218"/>
      <c r="AF596" s="218"/>
    </row>
    <row r="597" spans="1:32" hidden="1" x14ac:dyDescent="0.2">
      <c r="A597" s="249"/>
      <c r="B597" s="41" t="s">
        <v>595</v>
      </c>
      <c r="C597" s="42" t="s">
        <v>73</v>
      </c>
      <c r="D597" s="26"/>
      <c r="E597" s="43">
        <v>1493800</v>
      </c>
      <c r="F597" s="28">
        <f t="shared" si="141"/>
        <v>1358000</v>
      </c>
      <c r="G597" s="29"/>
      <c r="H597" s="30"/>
      <c r="I597" s="30">
        <f t="shared" si="136"/>
        <v>0</v>
      </c>
      <c r="J597" s="31"/>
      <c r="K597" s="30">
        <f t="shared" si="137"/>
        <v>0</v>
      </c>
      <c r="L597" s="30">
        <f>D597*'cuoc vc'!$D$39</f>
        <v>0</v>
      </c>
      <c r="M597" s="32">
        <f t="shared" si="130"/>
        <v>0</v>
      </c>
      <c r="N597" s="33">
        <f t="shared" si="142"/>
        <v>0</v>
      </c>
      <c r="O597" s="238"/>
      <c r="P597" s="34"/>
      <c r="Q597" s="35">
        <f t="shared" si="117"/>
        <v>0</v>
      </c>
      <c r="R597" s="36">
        <f t="shared" si="131"/>
        <v>0</v>
      </c>
      <c r="S597" s="35">
        <f t="shared" si="134"/>
        <v>0</v>
      </c>
      <c r="T597" s="44">
        <f t="shared" si="132"/>
        <v>0</v>
      </c>
      <c r="U597" s="39">
        <f t="shared" si="138"/>
        <v>1358000</v>
      </c>
      <c r="V597" s="40">
        <v>2</v>
      </c>
      <c r="W597" s="251"/>
      <c r="Y597" s="26"/>
      <c r="Z597" s="219"/>
      <c r="AA597" s="219"/>
      <c r="AB597" s="218"/>
      <c r="AC597" s="218"/>
      <c r="AD597" s="218"/>
      <c r="AE597" s="218"/>
      <c r="AF597" s="218"/>
    </row>
    <row r="598" spans="1:32" hidden="1" x14ac:dyDescent="0.2">
      <c r="A598" s="249"/>
      <c r="B598" s="41" t="s">
        <v>596</v>
      </c>
      <c r="C598" s="42" t="s">
        <v>73</v>
      </c>
      <c r="D598" s="26"/>
      <c r="E598" s="43"/>
      <c r="F598" s="28">
        <f t="shared" si="141"/>
        <v>0</v>
      </c>
      <c r="G598" s="29"/>
      <c r="H598" s="30"/>
      <c r="I598" s="30">
        <f t="shared" si="136"/>
        <v>0</v>
      </c>
      <c r="J598" s="31"/>
      <c r="K598" s="30">
        <f t="shared" si="137"/>
        <v>0</v>
      </c>
      <c r="L598" s="30">
        <f>D598*'cuoc vc'!$D$39</f>
        <v>0</v>
      </c>
      <c r="M598" s="32">
        <f t="shared" si="130"/>
        <v>0</v>
      </c>
      <c r="N598" s="33">
        <f t="shared" si="142"/>
        <v>0</v>
      </c>
      <c r="O598" s="238"/>
      <c r="P598" s="34"/>
      <c r="Q598" s="35">
        <f t="shared" si="117"/>
        <v>0</v>
      </c>
      <c r="R598" s="36">
        <f t="shared" si="131"/>
        <v>0</v>
      </c>
      <c r="S598" s="35">
        <f t="shared" si="134"/>
        <v>0</v>
      </c>
      <c r="T598" s="44">
        <f t="shared" si="132"/>
        <v>0</v>
      </c>
      <c r="U598" s="39">
        <f t="shared" si="138"/>
        <v>0</v>
      </c>
      <c r="V598" s="40">
        <v>2</v>
      </c>
      <c r="W598" s="251"/>
      <c r="Y598" s="26"/>
      <c r="Z598" s="219"/>
      <c r="AA598" s="219"/>
      <c r="AB598" s="218"/>
      <c r="AC598" s="218"/>
      <c r="AD598" s="218"/>
      <c r="AE598" s="218"/>
      <c r="AF598" s="218"/>
    </row>
    <row r="599" spans="1:32" hidden="1" x14ac:dyDescent="0.2">
      <c r="A599" s="249"/>
      <c r="B599" s="41" t="s">
        <v>597</v>
      </c>
      <c r="C599" s="42" t="s">
        <v>73</v>
      </c>
      <c r="D599" s="26"/>
      <c r="E599" s="43"/>
      <c r="F599" s="28">
        <f t="shared" si="141"/>
        <v>0</v>
      </c>
      <c r="G599" s="29"/>
      <c r="H599" s="30"/>
      <c r="I599" s="30">
        <f t="shared" si="136"/>
        <v>0</v>
      </c>
      <c r="J599" s="31"/>
      <c r="K599" s="30">
        <f t="shared" si="137"/>
        <v>0</v>
      </c>
      <c r="L599" s="30">
        <f>D599*'cuoc vc'!$D$39</f>
        <v>0</v>
      </c>
      <c r="M599" s="32">
        <f t="shared" si="130"/>
        <v>0</v>
      </c>
      <c r="N599" s="33">
        <f t="shared" si="142"/>
        <v>0</v>
      </c>
      <c r="O599" s="238"/>
      <c r="P599" s="34"/>
      <c r="Q599" s="35">
        <f t="shared" si="117"/>
        <v>0</v>
      </c>
      <c r="R599" s="36">
        <f t="shared" si="131"/>
        <v>0</v>
      </c>
      <c r="S599" s="35">
        <f t="shared" si="134"/>
        <v>0</v>
      </c>
      <c r="T599" s="44">
        <f t="shared" si="132"/>
        <v>0</v>
      </c>
      <c r="U599" s="39">
        <f t="shared" si="138"/>
        <v>0</v>
      </c>
      <c r="V599" s="40">
        <v>2</v>
      </c>
      <c r="W599" s="251"/>
      <c r="Y599" s="26"/>
      <c r="Z599" s="219"/>
      <c r="AA599" s="219"/>
      <c r="AB599" s="218"/>
      <c r="AC599" s="218"/>
      <c r="AD599" s="218"/>
      <c r="AE599" s="218"/>
      <c r="AF599" s="218"/>
    </row>
    <row r="600" spans="1:32" hidden="1" x14ac:dyDescent="0.2">
      <c r="A600" s="249"/>
      <c r="B600" s="41" t="s">
        <v>598</v>
      </c>
      <c r="C600" s="42" t="s">
        <v>73</v>
      </c>
      <c r="D600" s="26"/>
      <c r="E600" s="43"/>
      <c r="F600" s="28">
        <f t="shared" si="141"/>
        <v>0</v>
      </c>
      <c r="G600" s="29"/>
      <c r="H600" s="30"/>
      <c r="I600" s="30">
        <f t="shared" si="136"/>
        <v>0</v>
      </c>
      <c r="J600" s="31"/>
      <c r="K600" s="30">
        <f t="shared" si="137"/>
        <v>0</v>
      </c>
      <c r="L600" s="30">
        <f>D600*'cuoc vc'!$D$39</f>
        <v>0</v>
      </c>
      <c r="M600" s="32">
        <f t="shared" ref="M600:M663" si="143">J600+L600</f>
        <v>0</v>
      </c>
      <c r="N600" s="33">
        <f t="shared" si="142"/>
        <v>0</v>
      </c>
      <c r="O600" s="238"/>
      <c r="P600" s="34"/>
      <c r="Q600" s="35">
        <f t="shared" si="117"/>
        <v>0</v>
      </c>
      <c r="R600" s="36">
        <f t="shared" ref="R600:R663" si="144">AA600</f>
        <v>0</v>
      </c>
      <c r="S600" s="35">
        <f t="shared" si="134"/>
        <v>0</v>
      </c>
      <c r="T600" s="44">
        <f t="shared" ref="T600:T663" si="145">R600+S600</f>
        <v>0</v>
      </c>
      <c r="U600" s="39">
        <f t="shared" si="138"/>
        <v>0</v>
      </c>
      <c r="V600" s="40">
        <v>2</v>
      </c>
      <c r="W600" s="251"/>
      <c r="Y600" s="26"/>
      <c r="Z600" s="219"/>
      <c r="AA600" s="219"/>
      <c r="AB600" s="218"/>
      <c r="AC600" s="218"/>
      <c r="AD600" s="218"/>
      <c r="AE600" s="218"/>
      <c r="AF600" s="218"/>
    </row>
    <row r="601" spans="1:32" hidden="1" x14ac:dyDescent="0.2">
      <c r="A601" s="249"/>
      <c r="B601" s="51" t="s">
        <v>599</v>
      </c>
      <c r="C601" s="57" t="s">
        <v>69</v>
      </c>
      <c r="D601" s="26"/>
      <c r="E601" s="43" t="s">
        <v>69</v>
      </c>
      <c r="F601" s="28"/>
      <c r="G601" s="29"/>
      <c r="H601" s="30"/>
      <c r="I601" s="30">
        <f t="shared" si="136"/>
        <v>0</v>
      </c>
      <c r="J601" s="31"/>
      <c r="K601" s="30">
        <f t="shared" si="137"/>
        <v>0</v>
      </c>
      <c r="L601" s="30">
        <f>D601*'cuoc vc'!$D$39</f>
        <v>0</v>
      </c>
      <c r="M601" s="32">
        <f t="shared" si="143"/>
        <v>0</v>
      </c>
      <c r="N601" s="33"/>
      <c r="O601" s="238"/>
      <c r="P601" s="34"/>
      <c r="Q601" s="35">
        <f t="shared" si="117"/>
        <v>0</v>
      </c>
      <c r="R601" s="36">
        <f t="shared" si="144"/>
        <v>0</v>
      </c>
      <c r="S601" s="35">
        <f t="shared" si="134"/>
        <v>0</v>
      </c>
      <c r="T601" s="44">
        <f t="shared" si="145"/>
        <v>0</v>
      </c>
      <c r="U601" s="39">
        <f t="shared" si="138"/>
        <v>0</v>
      </c>
      <c r="V601" s="40">
        <v>2</v>
      </c>
      <c r="W601" s="251"/>
      <c r="Y601" s="26"/>
      <c r="Z601" s="219"/>
      <c r="AA601" s="219"/>
      <c r="AB601" s="218"/>
      <c r="AC601" s="218"/>
      <c r="AD601" s="218"/>
      <c r="AE601" s="218"/>
      <c r="AF601" s="218"/>
    </row>
    <row r="602" spans="1:32" hidden="1" x14ac:dyDescent="0.2">
      <c r="A602" s="249"/>
      <c r="B602" s="41" t="s">
        <v>600</v>
      </c>
      <c r="C602" s="42" t="s">
        <v>73</v>
      </c>
      <c r="D602" s="26"/>
      <c r="E602" s="43">
        <v>2596000</v>
      </c>
      <c r="F602" s="28">
        <f t="shared" si="141"/>
        <v>2360000</v>
      </c>
      <c r="G602" s="29"/>
      <c r="H602" s="30"/>
      <c r="I602" s="30">
        <f t="shared" si="136"/>
        <v>0</v>
      </c>
      <c r="J602" s="31"/>
      <c r="K602" s="30">
        <f t="shared" si="137"/>
        <v>0</v>
      </c>
      <c r="L602" s="30">
        <f>D602*'cuoc vc'!$D$39</f>
        <v>0</v>
      </c>
      <c r="M602" s="32">
        <f t="shared" si="143"/>
        <v>0</v>
      </c>
      <c r="N602" s="33">
        <f>$J$13+$J$14+$O$13+$O$14+$T$13+$T$14</f>
        <v>0</v>
      </c>
      <c r="O602" s="238"/>
      <c r="P602" s="34"/>
      <c r="Q602" s="35">
        <f t="shared" si="117"/>
        <v>0</v>
      </c>
      <c r="R602" s="36">
        <f t="shared" si="144"/>
        <v>0</v>
      </c>
      <c r="S602" s="35">
        <f t="shared" si="134"/>
        <v>0</v>
      </c>
      <c r="T602" s="44">
        <f t="shared" si="145"/>
        <v>0</v>
      </c>
      <c r="U602" s="39">
        <f t="shared" si="138"/>
        <v>2360000</v>
      </c>
      <c r="V602" s="40">
        <v>2</v>
      </c>
      <c r="W602" s="251"/>
      <c r="Y602" s="26"/>
      <c r="Z602" s="219"/>
      <c r="AA602" s="219"/>
      <c r="AB602" s="218"/>
      <c r="AC602" s="218"/>
      <c r="AD602" s="218"/>
      <c r="AE602" s="218"/>
      <c r="AF602" s="218"/>
    </row>
    <row r="603" spans="1:32" hidden="1" x14ac:dyDescent="0.2">
      <c r="A603" s="249"/>
      <c r="B603" s="41" t="s">
        <v>601</v>
      </c>
      <c r="C603" s="42" t="s">
        <v>73</v>
      </c>
      <c r="D603" s="26"/>
      <c r="E603" s="43">
        <v>2695000</v>
      </c>
      <c r="F603" s="28">
        <f t="shared" si="141"/>
        <v>2450000</v>
      </c>
      <c r="G603" s="29"/>
      <c r="H603" s="30"/>
      <c r="I603" s="30">
        <f t="shared" si="136"/>
        <v>0</v>
      </c>
      <c r="J603" s="31"/>
      <c r="K603" s="30">
        <f t="shared" si="137"/>
        <v>0</v>
      </c>
      <c r="L603" s="30">
        <f>D603*'cuoc vc'!$D$39</f>
        <v>0</v>
      </c>
      <c r="M603" s="32">
        <f t="shared" si="143"/>
        <v>0</v>
      </c>
      <c r="N603" s="33">
        <f>$J$13+$J$14+$O$13+$O$14+$T$13+$T$14</f>
        <v>0</v>
      </c>
      <c r="O603" s="238"/>
      <c r="P603" s="34"/>
      <c r="Q603" s="35">
        <f t="shared" si="117"/>
        <v>0</v>
      </c>
      <c r="R603" s="36">
        <f t="shared" si="144"/>
        <v>0</v>
      </c>
      <c r="S603" s="35">
        <f t="shared" si="134"/>
        <v>0</v>
      </c>
      <c r="T603" s="44">
        <f t="shared" si="145"/>
        <v>0</v>
      </c>
      <c r="U603" s="39">
        <f t="shared" si="138"/>
        <v>2450000</v>
      </c>
      <c r="V603" s="40">
        <v>2</v>
      </c>
      <c r="W603" s="251"/>
      <c r="Y603" s="26"/>
      <c r="Z603" s="219"/>
      <c r="AA603" s="219"/>
      <c r="AB603" s="218"/>
      <c r="AC603" s="218"/>
      <c r="AD603" s="218"/>
      <c r="AE603" s="218"/>
      <c r="AF603" s="218"/>
    </row>
    <row r="604" spans="1:32" hidden="1" x14ac:dyDescent="0.2">
      <c r="A604" s="249"/>
      <c r="B604" s="51" t="s">
        <v>602</v>
      </c>
      <c r="C604" s="57" t="s">
        <v>69</v>
      </c>
      <c r="D604" s="26"/>
      <c r="E604" s="43" t="s">
        <v>69</v>
      </c>
      <c r="F604" s="28"/>
      <c r="G604" s="29"/>
      <c r="H604" s="30"/>
      <c r="I604" s="30">
        <f t="shared" si="136"/>
        <v>0</v>
      </c>
      <c r="J604" s="31"/>
      <c r="K604" s="30">
        <f t="shared" si="137"/>
        <v>0</v>
      </c>
      <c r="L604" s="30">
        <f>D604*'cuoc vc'!$D$39</f>
        <v>0</v>
      </c>
      <c r="M604" s="32">
        <f t="shared" si="143"/>
        <v>0</v>
      </c>
      <c r="N604" s="33"/>
      <c r="O604" s="238"/>
      <c r="P604" s="34"/>
      <c r="Q604" s="35">
        <f t="shared" si="117"/>
        <v>0</v>
      </c>
      <c r="R604" s="36">
        <f t="shared" si="144"/>
        <v>0</v>
      </c>
      <c r="S604" s="35">
        <f t="shared" si="134"/>
        <v>0</v>
      </c>
      <c r="T604" s="44">
        <f t="shared" si="145"/>
        <v>0</v>
      </c>
      <c r="U604" s="39">
        <f t="shared" si="138"/>
        <v>0</v>
      </c>
      <c r="V604" s="40">
        <v>2</v>
      </c>
      <c r="W604" s="251"/>
      <c r="Y604" s="26"/>
      <c r="Z604" s="219"/>
      <c r="AA604" s="219"/>
      <c r="AB604" s="218"/>
      <c r="AC604" s="218"/>
      <c r="AD604" s="218"/>
      <c r="AE604" s="218"/>
      <c r="AF604" s="218"/>
    </row>
    <row r="605" spans="1:32" hidden="1" x14ac:dyDescent="0.2">
      <c r="A605" s="249"/>
      <c r="B605" s="41" t="s">
        <v>603</v>
      </c>
      <c r="C605" s="42" t="s">
        <v>604</v>
      </c>
      <c r="D605" s="26"/>
      <c r="E605" s="43">
        <v>275000</v>
      </c>
      <c r="F605" s="28">
        <f t="shared" si="141"/>
        <v>249999.99999999997</v>
      </c>
      <c r="G605" s="29"/>
      <c r="H605" s="30"/>
      <c r="I605" s="30">
        <f t="shared" si="136"/>
        <v>0</v>
      </c>
      <c r="J605" s="31"/>
      <c r="K605" s="30">
        <f t="shared" si="137"/>
        <v>0</v>
      </c>
      <c r="L605" s="30">
        <f>D605*'cuoc vc'!$D$39</f>
        <v>0</v>
      </c>
      <c r="M605" s="32">
        <f t="shared" si="143"/>
        <v>0</v>
      </c>
      <c r="N605" s="33">
        <f>$J$13+$J$14+$O$13+$O$14+$T$13+$T$14</f>
        <v>0</v>
      </c>
      <c r="O605" s="238"/>
      <c r="P605" s="34"/>
      <c r="Q605" s="35">
        <f t="shared" si="117"/>
        <v>0</v>
      </c>
      <c r="R605" s="36">
        <f t="shared" si="144"/>
        <v>0</v>
      </c>
      <c r="S605" s="35">
        <f t="shared" si="134"/>
        <v>0</v>
      </c>
      <c r="T605" s="44">
        <f t="shared" si="145"/>
        <v>0</v>
      </c>
      <c r="U605" s="39">
        <f t="shared" si="138"/>
        <v>250000</v>
      </c>
      <c r="V605" s="40">
        <v>2</v>
      </c>
      <c r="W605" s="251"/>
      <c r="Y605" s="26"/>
      <c r="Z605" s="219"/>
      <c r="AA605" s="219"/>
      <c r="AB605" s="218"/>
      <c r="AC605" s="218"/>
      <c r="AD605" s="218"/>
      <c r="AE605" s="218"/>
      <c r="AF605" s="218"/>
    </row>
    <row r="606" spans="1:32" hidden="1" x14ac:dyDescent="0.2">
      <c r="A606" s="249"/>
      <c r="B606" s="41" t="s">
        <v>605</v>
      </c>
      <c r="C606" s="42" t="s">
        <v>73</v>
      </c>
      <c r="D606" s="26"/>
      <c r="E606" s="43">
        <v>396000</v>
      </c>
      <c r="F606" s="28">
        <f t="shared" si="141"/>
        <v>360000</v>
      </c>
      <c r="G606" s="29"/>
      <c r="H606" s="30"/>
      <c r="I606" s="30">
        <f t="shared" si="136"/>
        <v>0</v>
      </c>
      <c r="J606" s="31"/>
      <c r="K606" s="30">
        <f t="shared" si="137"/>
        <v>0</v>
      </c>
      <c r="L606" s="30">
        <f>D606*'cuoc vc'!$D$39</f>
        <v>0</v>
      </c>
      <c r="M606" s="32">
        <f t="shared" si="143"/>
        <v>0</v>
      </c>
      <c r="N606" s="33">
        <f>$J$13+$J$14+$O$13+$O$14+$T$13+$T$14</f>
        <v>0</v>
      </c>
      <c r="O606" s="238"/>
      <c r="P606" s="34"/>
      <c r="Q606" s="35">
        <f t="shared" si="117"/>
        <v>0</v>
      </c>
      <c r="R606" s="36">
        <f t="shared" si="144"/>
        <v>0</v>
      </c>
      <c r="S606" s="35">
        <f t="shared" si="134"/>
        <v>0</v>
      </c>
      <c r="T606" s="44">
        <f t="shared" si="145"/>
        <v>0</v>
      </c>
      <c r="U606" s="39">
        <f t="shared" si="138"/>
        <v>360000</v>
      </c>
      <c r="V606" s="40">
        <v>2</v>
      </c>
      <c r="W606" s="251"/>
      <c r="Y606" s="26"/>
      <c r="Z606" s="219"/>
      <c r="AA606" s="219"/>
      <c r="AB606" s="218"/>
      <c r="AC606" s="218"/>
      <c r="AD606" s="218"/>
      <c r="AE606" s="218"/>
      <c r="AF606" s="218"/>
    </row>
    <row r="607" spans="1:32" hidden="1" x14ac:dyDescent="0.2">
      <c r="A607" s="249"/>
      <c r="B607" s="41" t="s">
        <v>606</v>
      </c>
      <c r="C607" s="42" t="s">
        <v>73</v>
      </c>
      <c r="D607" s="26"/>
      <c r="E607" s="43">
        <v>268400</v>
      </c>
      <c r="F607" s="28">
        <f t="shared" si="141"/>
        <v>243999.99999999997</v>
      </c>
      <c r="G607" s="29"/>
      <c r="H607" s="30"/>
      <c r="I607" s="30">
        <f t="shared" si="136"/>
        <v>0</v>
      </c>
      <c r="J607" s="31"/>
      <c r="K607" s="30">
        <f t="shared" si="137"/>
        <v>0</v>
      </c>
      <c r="L607" s="30">
        <f>D607*'cuoc vc'!$D$39</f>
        <v>0</v>
      </c>
      <c r="M607" s="32">
        <f t="shared" si="143"/>
        <v>0</v>
      </c>
      <c r="N607" s="33">
        <f>$J$13+$J$14+$O$13+$O$14+$T$13+$T$14</f>
        <v>0</v>
      </c>
      <c r="O607" s="238"/>
      <c r="P607" s="34"/>
      <c r="Q607" s="35">
        <f t="shared" si="117"/>
        <v>0</v>
      </c>
      <c r="R607" s="36">
        <f t="shared" si="144"/>
        <v>0</v>
      </c>
      <c r="S607" s="35">
        <f t="shared" si="134"/>
        <v>0</v>
      </c>
      <c r="T607" s="44">
        <f t="shared" si="145"/>
        <v>0</v>
      </c>
      <c r="U607" s="39">
        <f t="shared" si="138"/>
        <v>244000</v>
      </c>
      <c r="V607" s="40">
        <v>2</v>
      </c>
      <c r="W607" s="251"/>
      <c r="Y607" s="26"/>
      <c r="Z607" s="219"/>
      <c r="AA607" s="219"/>
      <c r="AB607" s="218"/>
      <c r="AC607" s="218"/>
      <c r="AD607" s="218"/>
      <c r="AE607" s="218"/>
      <c r="AF607" s="218"/>
    </row>
    <row r="608" spans="1:32" hidden="1" x14ac:dyDescent="0.2">
      <c r="A608" s="249"/>
      <c r="B608" s="41" t="s">
        <v>607</v>
      </c>
      <c r="C608" s="42" t="s">
        <v>73</v>
      </c>
      <c r="D608" s="26"/>
      <c r="E608" s="43">
        <v>305000</v>
      </c>
      <c r="F608" s="28">
        <f t="shared" si="141"/>
        <v>277272.72727272724</v>
      </c>
      <c r="G608" s="29"/>
      <c r="H608" s="30"/>
      <c r="I608" s="30">
        <f t="shared" si="136"/>
        <v>0</v>
      </c>
      <c r="J608" s="31"/>
      <c r="K608" s="30">
        <f t="shared" si="137"/>
        <v>0</v>
      </c>
      <c r="L608" s="30">
        <f>D608*'cuoc vc'!$D$39</f>
        <v>0</v>
      </c>
      <c r="M608" s="32">
        <f t="shared" si="143"/>
        <v>0</v>
      </c>
      <c r="N608" s="33">
        <f t="shared" ref="N608:N695" si="146">$J$13+$J$14+$O$13+$O$14+$T$13+$T$14</f>
        <v>0</v>
      </c>
      <c r="O608" s="238"/>
      <c r="P608" s="34"/>
      <c r="Q608" s="35">
        <f t="shared" ref="Q608:Q695" si="147">$O608+$P608</f>
        <v>0</v>
      </c>
      <c r="R608" s="36">
        <f t="shared" si="144"/>
        <v>0</v>
      </c>
      <c r="S608" s="35">
        <f t="shared" si="134"/>
        <v>0</v>
      </c>
      <c r="T608" s="44">
        <f t="shared" si="145"/>
        <v>0</v>
      </c>
      <c r="U608" s="39">
        <f t="shared" si="138"/>
        <v>277300</v>
      </c>
      <c r="V608" s="40">
        <v>2</v>
      </c>
      <c r="W608" s="251"/>
      <c r="Y608" s="26"/>
      <c r="Z608" s="219"/>
      <c r="AA608" s="219"/>
      <c r="AB608" s="218"/>
      <c r="AC608" s="218"/>
      <c r="AD608" s="218"/>
      <c r="AE608" s="218"/>
      <c r="AF608" s="218"/>
    </row>
    <row r="609" spans="1:32" hidden="1" x14ac:dyDescent="0.2">
      <c r="A609" s="249"/>
      <c r="B609" s="41" t="s">
        <v>608</v>
      </c>
      <c r="C609" s="42" t="s">
        <v>73</v>
      </c>
      <c r="D609" s="26"/>
      <c r="E609" s="43">
        <v>333300</v>
      </c>
      <c r="F609" s="28">
        <f t="shared" si="141"/>
        <v>303000</v>
      </c>
      <c r="G609" s="29"/>
      <c r="H609" s="30"/>
      <c r="I609" s="30">
        <f t="shared" si="136"/>
        <v>0</v>
      </c>
      <c r="J609" s="31"/>
      <c r="K609" s="30">
        <f t="shared" si="137"/>
        <v>0</v>
      </c>
      <c r="L609" s="30">
        <f>D609*'cuoc vc'!$D$39</f>
        <v>0</v>
      </c>
      <c r="M609" s="32">
        <f t="shared" si="143"/>
        <v>0</v>
      </c>
      <c r="N609" s="33">
        <f t="shared" si="146"/>
        <v>0</v>
      </c>
      <c r="O609" s="238"/>
      <c r="P609" s="34"/>
      <c r="Q609" s="35">
        <f t="shared" si="147"/>
        <v>0</v>
      </c>
      <c r="R609" s="36">
        <f t="shared" si="144"/>
        <v>0</v>
      </c>
      <c r="S609" s="35">
        <f t="shared" si="134"/>
        <v>0</v>
      </c>
      <c r="T609" s="44">
        <f t="shared" si="145"/>
        <v>0</v>
      </c>
      <c r="U609" s="39">
        <f t="shared" si="138"/>
        <v>303000</v>
      </c>
      <c r="V609" s="40">
        <v>2</v>
      </c>
      <c r="W609" s="251"/>
      <c r="Y609" s="26"/>
      <c r="Z609" s="219"/>
      <c r="AA609" s="219"/>
      <c r="AB609" s="218"/>
      <c r="AC609" s="218"/>
      <c r="AD609" s="218"/>
      <c r="AE609" s="218"/>
      <c r="AF609" s="218"/>
    </row>
    <row r="610" spans="1:32" hidden="1" x14ac:dyDescent="0.2">
      <c r="A610" s="249"/>
      <c r="B610" s="41" t="s">
        <v>609</v>
      </c>
      <c r="C610" s="42" t="s">
        <v>73</v>
      </c>
      <c r="D610" s="26"/>
      <c r="E610" s="43">
        <v>352000</v>
      </c>
      <c r="F610" s="28">
        <f t="shared" si="141"/>
        <v>320000</v>
      </c>
      <c r="G610" s="29"/>
      <c r="H610" s="30"/>
      <c r="I610" s="30">
        <f t="shared" si="136"/>
        <v>0</v>
      </c>
      <c r="J610" s="31"/>
      <c r="K610" s="30">
        <f t="shared" si="137"/>
        <v>0</v>
      </c>
      <c r="L610" s="30">
        <f>D610*'cuoc vc'!$D$39</f>
        <v>0</v>
      </c>
      <c r="M610" s="32">
        <f t="shared" si="143"/>
        <v>0</v>
      </c>
      <c r="N610" s="33">
        <f t="shared" si="146"/>
        <v>0</v>
      </c>
      <c r="O610" s="238"/>
      <c r="P610" s="34"/>
      <c r="Q610" s="35">
        <f t="shared" si="147"/>
        <v>0</v>
      </c>
      <c r="R610" s="36">
        <f t="shared" si="144"/>
        <v>0</v>
      </c>
      <c r="S610" s="35">
        <f t="shared" si="134"/>
        <v>0</v>
      </c>
      <c r="T610" s="44">
        <f t="shared" si="145"/>
        <v>0</v>
      </c>
      <c r="U610" s="39">
        <f t="shared" si="138"/>
        <v>320000</v>
      </c>
      <c r="V610" s="40">
        <v>2</v>
      </c>
      <c r="W610" s="251"/>
      <c r="Y610" s="26"/>
      <c r="Z610" s="219"/>
      <c r="AA610" s="219"/>
      <c r="AB610" s="218"/>
      <c r="AC610" s="218"/>
      <c r="AD610" s="218"/>
      <c r="AE610" s="218"/>
      <c r="AF610" s="218"/>
    </row>
    <row r="611" spans="1:32" hidden="1" x14ac:dyDescent="0.2">
      <c r="A611" s="249"/>
      <c r="B611" s="41" t="s">
        <v>610</v>
      </c>
      <c r="C611" s="42" t="s">
        <v>73</v>
      </c>
      <c r="D611" s="26"/>
      <c r="E611" s="43">
        <v>401500</v>
      </c>
      <c r="F611" s="28">
        <f t="shared" si="141"/>
        <v>364999.99999999994</v>
      </c>
      <c r="G611" s="29"/>
      <c r="H611" s="30"/>
      <c r="I611" s="30">
        <f t="shared" si="136"/>
        <v>0</v>
      </c>
      <c r="J611" s="31"/>
      <c r="K611" s="30">
        <f t="shared" si="137"/>
        <v>0</v>
      </c>
      <c r="L611" s="30">
        <f>D611*'cuoc vc'!$D$39</f>
        <v>0</v>
      </c>
      <c r="M611" s="32">
        <f t="shared" si="143"/>
        <v>0</v>
      </c>
      <c r="N611" s="33">
        <f t="shared" si="146"/>
        <v>0</v>
      </c>
      <c r="O611" s="238"/>
      <c r="P611" s="34"/>
      <c r="Q611" s="35">
        <f t="shared" si="147"/>
        <v>0</v>
      </c>
      <c r="R611" s="36">
        <f t="shared" si="144"/>
        <v>0</v>
      </c>
      <c r="S611" s="35">
        <f t="shared" si="134"/>
        <v>0</v>
      </c>
      <c r="T611" s="44">
        <f t="shared" si="145"/>
        <v>0</v>
      </c>
      <c r="U611" s="39">
        <f t="shared" si="138"/>
        <v>365000</v>
      </c>
      <c r="V611" s="40">
        <v>2</v>
      </c>
      <c r="W611" s="251"/>
      <c r="Y611" s="26"/>
      <c r="Z611" s="219"/>
      <c r="AA611" s="219"/>
      <c r="AB611" s="218"/>
      <c r="AC611" s="218"/>
      <c r="AD611" s="218"/>
      <c r="AE611" s="218"/>
      <c r="AF611" s="218"/>
    </row>
    <row r="612" spans="1:32" hidden="1" x14ac:dyDescent="0.2">
      <c r="A612" s="249"/>
      <c r="B612" s="51" t="s">
        <v>611</v>
      </c>
      <c r="C612" s="57" t="s">
        <v>69</v>
      </c>
      <c r="D612" s="26"/>
      <c r="E612" s="43" t="s">
        <v>69</v>
      </c>
      <c r="F612" s="28"/>
      <c r="G612" s="29"/>
      <c r="H612" s="30"/>
      <c r="I612" s="30">
        <f t="shared" si="136"/>
        <v>0</v>
      </c>
      <c r="J612" s="31"/>
      <c r="K612" s="30">
        <f t="shared" si="137"/>
        <v>0</v>
      </c>
      <c r="L612" s="30">
        <f>D612*'cuoc vc'!$D$39</f>
        <v>0</v>
      </c>
      <c r="M612" s="32">
        <f t="shared" si="143"/>
        <v>0</v>
      </c>
      <c r="N612" s="33"/>
      <c r="O612" s="238"/>
      <c r="P612" s="34"/>
      <c r="Q612" s="35">
        <f t="shared" si="147"/>
        <v>0</v>
      </c>
      <c r="R612" s="36">
        <f t="shared" si="144"/>
        <v>0</v>
      </c>
      <c r="S612" s="35">
        <f t="shared" si="134"/>
        <v>0</v>
      </c>
      <c r="T612" s="44">
        <f t="shared" si="145"/>
        <v>0</v>
      </c>
      <c r="U612" s="39">
        <f t="shared" si="138"/>
        <v>0</v>
      </c>
      <c r="V612" s="40">
        <v>2</v>
      </c>
      <c r="W612" s="251"/>
      <c r="Y612" s="26"/>
      <c r="Z612" s="219"/>
      <c r="AA612" s="219"/>
      <c r="AB612" s="218"/>
      <c r="AC612" s="218"/>
      <c r="AD612" s="218"/>
      <c r="AE612" s="218"/>
      <c r="AF612" s="218"/>
    </row>
    <row r="613" spans="1:32" hidden="1" x14ac:dyDescent="0.2">
      <c r="A613" s="249"/>
      <c r="B613" s="41" t="s">
        <v>612</v>
      </c>
      <c r="C613" s="42" t="s">
        <v>604</v>
      </c>
      <c r="D613" s="26"/>
      <c r="E613" s="43">
        <v>247500</v>
      </c>
      <c r="F613" s="28">
        <f t="shared" si="141"/>
        <v>224999.99999999997</v>
      </c>
      <c r="G613" s="29"/>
      <c r="H613" s="30"/>
      <c r="I613" s="30">
        <f t="shared" si="136"/>
        <v>0</v>
      </c>
      <c r="J613" s="31"/>
      <c r="K613" s="30">
        <f t="shared" si="137"/>
        <v>0</v>
      </c>
      <c r="L613" s="30">
        <f>D613*'cuoc vc'!$D$39</f>
        <v>0</v>
      </c>
      <c r="M613" s="32">
        <f t="shared" si="143"/>
        <v>0</v>
      </c>
      <c r="N613" s="33">
        <f t="shared" si="146"/>
        <v>0</v>
      </c>
      <c r="O613" s="238"/>
      <c r="P613" s="34"/>
      <c r="Q613" s="35">
        <f t="shared" si="147"/>
        <v>0</v>
      </c>
      <c r="R613" s="36">
        <f t="shared" si="144"/>
        <v>0</v>
      </c>
      <c r="S613" s="35">
        <f t="shared" si="134"/>
        <v>0</v>
      </c>
      <c r="T613" s="44">
        <f t="shared" si="145"/>
        <v>0</v>
      </c>
      <c r="U613" s="39">
        <f t="shared" si="138"/>
        <v>225000</v>
      </c>
      <c r="V613" s="40">
        <v>2</v>
      </c>
      <c r="W613" s="251"/>
      <c r="Y613" s="26"/>
      <c r="Z613" s="219"/>
      <c r="AA613" s="219"/>
      <c r="AB613" s="218"/>
      <c r="AC613" s="218"/>
      <c r="AD613" s="218"/>
      <c r="AE613" s="218"/>
      <c r="AF613" s="218"/>
    </row>
    <row r="614" spans="1:32" hidden="1" x14ac:dyDescent="0.2">
      <c r="A614" s="249"/>
      <c r="B614" s="41" t="s">
        <v>613</v>
      </c>
      <c r="C614" s="42" t="s">
        <v>73</v>
      </c>
      <c r="D614" s="26"/>
      <c r="E614" s="43">
        <v>247500</v>
      </c>
      <c r="F614" s="28">
        <f t="shared" si="141"/>
        <v>224999.99999999997</v>
      </c>
      <c r="G614" s="29"/>
      <c r="H614" s="30"/>
      <c r="I614" s="30">
        <f t="shared" si="136"/>
        <v>0</v>
      </c>
      <c r="J614" s="31"/>
      <c r="K614" s="30">
        <f t="shared" si="137"/>
        <v>0</v>
      </c>
      <c r="L614" s="30">
        <f>D614*'cuoc vc'!$D$39</f>
        <v>0</v>
      </c>
      <c r="M614" s="32">
        <f t="shared" si="143"/>
        <v>0</v>
      </c>
      <c r="N614" s="33">
        <f t="shared" si="146"/>
        <v>0</v>
      </c>
      <c r="O614" s="238"/>
      <c r="P614" s="34"/>
      <c r="Q614" s="35">
        <f t="shared" si="147"/>
        <v>0</v>
      </c>
      <c r="R614" s="36">
        <f t="shared" si="144"/>
        <v>0</v>
      </c>
      <c r="S614" s="35">
        <f t="shared" si="134"/>
        <v>0</v>
      </c>
      <c r="T614" s="44">
        <f t="shared" si="145"/>
        <v>0</v>
      </c>
      <c r="U614" s="39">
        <f t="shared" si="138"/>
        <v>225000</v>
      </c>
      <c r="V614" s="40">
        <v>2</v>
      </c>
      <c r="W614" s="251"/>
      <c r="Y614" s="26"/>
      <c r="Z614" s="219"/>
      <c r="AA614" s="219"/>
      <c r="AB614" s="218"/>
      <c r="AC614" s="218"/>
      <c r="AD614" s="218"/>
      <c r="AE614" s="218"/>
      <c r="AF614" s="218"/>
    </row>
    <row r="615" spans="1:32" hidden="1" x14ac:dyDescent="0.2">
      <c r="A615" s="249"/>
      <c r="B615" s="41" t="s">
        <v>614</v>
      </c>
      <c r="C615" s="42" t="s">
        <v>73</v>
      </c>
      <c r="D615" s="26"/>
      <c r="E615" s="43">
        <v>264000</v>
      </c>
      <c r="F615" s="28">
        <f t="shared" si="141"/>
        <v>239999.99999999997</v>
      </c>
      <c r="G615" s="29"/>
      <c r="H615" s="30"/>
      <c r="I615" s="30">
        <f t="shared" si="136"/>
        <v>0</v>
      </c>
      <c r="J615" s="31"/>
      <c r="K615" s="30">
        <f t="shared" si="137"/>
        <v>0</v>
      </c>
      <c r="L615" s="30">
        <f>D615*'cuoc vc'!$D$39</f>
        <v>0</v>
      </c>
      <c r="M615" s="32">
        <f t="shared" si="143"/>
        <v>0</v>
      </c>
      <c r="N615" s="33">
        <f t="shared" si="146"/>
        <v>0</v>
      </c>
      <c r="O615" s="238"/>
      <c r="P615" s="34"/>
      <c r="Q615" s="35">
        <f t="shared" si="147"/>
        <v>0</v>
      </c>
      <c r="R615" s="36">
        <f t="shared" si="144"/>
        <v>0</v>
      </c>
      <c r="S615" s="35">
        <f t="shared" si="134"/>
        <v>0</v>
      </c>
      <c r="T615" s="44">
        <f t="shared" si="145"/>
        <v>0</v>
      </c>
      <c r="U615" s="39">
        <f t="shared" si="138"/>
        <v>240000</v>
      </c>
      <c r="V615" s="40">
        <v>2</v>
      </c>
      <c r="W615" s="251"/>
      <c r="Y615" s="26"/>
      <c r="Z615" s="219"/>
      <c r="AA615" s="219"/>
      <c r="AB615" s="218"/>
      <c r="AC615" s="218"/>
      <c r="AD615" s="218"/>
      <c r="AE615" s="218"/>
      <c r="AF615" s="218"/>
    </row>
    <row r="616" spans="1:32" hidden="1" x14ac:dyDescent="0.2">
      <c r="A616" s="249"/>
      <c r="B616" s="41" t="s">
        <v>615</v>
      </c>
      <c r="C616" s="42" t="s">
        <v>73</v>
      </c>
      <c r="D616" s="26"/>
      <c r="E616" s="43">
        <v>264000</v>
      </c>
      <c r="F616" s="28">
        <f t="shared" si="141"/>
        <v>239999.99999999997</v>
      </c>
      <c r="G616" s="29"/>
      <c r="H616" s="30"/>
      <c r="I616" s="30">
        <f t="shared" si="136"/>
        <v>0</v>
      </c>
      <c r="J616" s="31"/>
      <c r="K616" s="30">
        <f t="shared" si="137"/>
        <v>0</v>
      </c>
      <c r="L616" s="30">
        <f>D616*'cuoc vc'!$D$39</f>
        <v>0</v>
      </c>
      <c r="M616" s="32">
        <f t="shared" si="143"/>
        <v>0</v>
      </c>
      <c r="N616" s="33">
        <f t="shared" si="146"/>
        <v>0</v>
      </c>
      <c r="O616" s="238"/>
      <c r="P616" s="34"/>
      <c r="Q616" s="35">
        <f t="shared" si="147"/>
        <v>0</v>
      </c>
      <c r="R616" s="36">
        <f t="shared" si="144"/>
        <v>0</v>
      </c>
      <c r="S616" s="35">
        <f t="shared" si="134"/>
        <v>0</v>
      </c>
      <c r="T616" s="44">
        <f t="shared" si="145"/>
        <v>0</v>
      </c>
      <c r="U616" s="39">
        <f t="shared" si="138"/>
        <v>240000</v>
      </c>
      <c r="V616" s="40">
        <v>2</v>
      </c>
      <c r="W616" s="251"/>
      <c r="Y616" s="26"/>
      <c r="Z616" s="219"/>
      <c r="AA616" s="219"/>
      <c r="AB616" s="218"/>
      <c r="AC616" s="218"/>
      <c r="AD616" s="218"/>
      <c r="AE616" s="218"/>
      <c r="AF616" s="218"/>
    </row>
    <row r="617" spans="1:32" hidden="1" x14ac:dyDescent="0.2">
      <c r="A617" s="249"/>
      <c r="B617" s="41" t="s">
        <v>616</v>
      </c>
      <c r="C617" s="42" t="s">
        <v>73</v>
      </c>
      <c r="D617" s="26"/>
      <c r="E617" s="43">
        <v>264000</v>
      </c>
      <c r="F617" s="28">
        <f t="shared" si="141"/>
        <v>239999.99999999997</v>
      </c>
      <c r="G617" s="29"/>
      <c r="H617" s="30"/>
      <c r="I617" s="30">
        <f t="shared" si="136"/>
        <v>0</v>
      </c>
      <c r="J617" s="31"/>
      <c r="K617" s="30">
        <f t="shared" si="137"/>
        <v>0</v>
      </c>
      <c r="L617" s="30">
        <f>D617*'cuoc vc'!$D$39</f>
        <v>0</v>
      </c>
      <c r="M617" s="32">
        <f t="shared" si="143"/>
        <v>0</v>
      </c>
      <c r="N617" s="33">
        <f t="shared" si="146"/>
        <v>0</v>
      </c>
      <c r="O617" s="238"/>
      <c r="P617" s="34"/>
      <c r="Q617" s="35">
        <f t="shared" si="147"/>
        <v>0</v>
      </c>
      <c r="R617" s="36">
        <f t="shared" si="144"/>
        <v>0</v>
      </c>
      <c r="S617" s="35">
        <f t="shared" si="134"/>
        <v>0</v>
      </c>
      <c r="T617" s="44">
        <f t="shared" si="145"/>
        <v>0</v>
      </c>
      <c r="U617" s="39">
        <f t="shared" si="138"/>
        <v>240000</v>
      </c>
      <c r="V617" s="40">
        <v>2</v>
      </c>
      <c r="W617" s="251"/>
      <c r="Y617" s="26"/>
      <c r="Z617" s="219"/>
      <c r="AA617" s="219"/>
      <c r="AB617" s="218"/>
      <c r="AC617" s="218"/>
      <c r="AD617" s="218"/>
      <c r="AE617" s="218"/>
      <c r="AF617" s="218"/>
    </row>
    <row r="618" spans="1:32" hidden="1" x14ac:dyDescent="0.2">
      <c r="A618" s="249"/>
      <c r="B618" s="41" t="s">
        <v>617</v>
      </c>
      <c r="C618" s="42" t="s">
        <v>73</v>
      </c>
      <c r="D618" s="26"/>
      <c r="E618" s="43">
        <v>264000</v>
      </c>
      <c r="F618" s="28">
        <f t="shared" si="141"/>
        <v>239999.99999999997</v>
      </c>
      <c r="G618" s="29"/>
      <c r="H618" s="30"/>
      <c r="I618" s="30">
        <f t="shared" si="136"/>
        <v>0</v>
      </c>
      <c r="J618" s="31"/>
      <c r="K618" s="30">
        <f t="shared" si="137"/>
        <v>0</v>
      </c>
      <c r="L618" s="30">
        <f>D618*'cuoc vc'!$D$39</f>
        <v>0</v>
      </c>
      <c r="M618" s="32">
        <f t="shared" si="143"/>
        <v>0</v>
      </c>
      <c r="N618" s="33">
        <f t="shared" si="146"/>
        <v>0</v>
      </c>
      <c r="O618" s="238"/>
      <c r="P618" s="34"/>
      <c r="Q618" s="35">
        <f t="shared" si="147"/>
        <v>0</v>
      </c>
      <c r="R618" s="36">
        <f t="shared" si="144"/>
        <v>0</v>
      </c>
      <c r="S618" s="35">
        <f t="shared" si="134"/>
        <v>0</v>
      </c>
      <c r="T618" s="44">
        <f t="shared" si="145"/>
        <v>0</v>
      </c>
      <c r="U618" s="39">
        <f t="shared" si="138"/>
        <v>240000</v>
      </c>
      <c r="V618" s="40">
        <v>2</v>
      </c>
      <c r="W618" s="251"/>
      <c r="Y618" s="26"/>
      <c r="Z618" s="219"/>
      <c r="AA618" s="219"/>
      <c r="AB618" s="218"/>
      <c r="AC618" s="218"/>
      <c r="AD618" s="218"/>
      <c r="AE618" s="218"/>
      <c r="AF618" s="218"/>
    </row>
    <row r="619" spans="1:32" hidden="1" x14ac:dyDescent="0.2">
      <c r="A619" s="249"/>
      <c r="B619" s="51" t="s">
        <v>618</v>
      </c>
      <c r="C619" s="57" t="s">
        <v>69</v>
      </c>
      <c r="D619" s="26"/>
      <c r="E619" s="43" t="s">
        <v>69</v>
      </c>
      <c r="F619" s="28"/>
      <c r="G619" s="29"/>
      <c r="H619" s="30"/>
      <c r="I619" s="30">
        <f t="shared" si="136"/>
        <v>0</v>
      </c>
      <c r="J619" s="31"/>
      <c r="K619" s="30">
        <f t="shared" si="137"/>
        <v>0</v>
      </c>
      <c r="L619" s="30">
        <f>D619*'cuoc vc'!$D$39</f>
        <v>0</v>
      </c>
      <c r="M619" s="32">
        <f t="shared" si="143"/>
        <v>0</v>
      </c>
      <c r="N619" s="33"/>
      <c r="O619" s="238"/>
      <c r="P619" s="34"/>
      <c r="Q619" s="35">
        <f t="shared" si="147"/>
        <v>0</v>
      </c>
      <c r="R619" s="36">
        <f t="shared" si="144"/>
        <v>0</v>
      </c>
      <c r="S619" s="35">
        <f t="shared" si="134"/>
        <v>0</v>
      </c>
      <c r="T619" s="44">
        <f t="shared" si="145"/>
        <v>0</v>
      </c>
      <c r="U619" s="39">
        <f t="shared" si="138"/>
        <v>0</v>
      </c>
      <c r="V619" s="40">
        <v>2</v>
      </c>
      <c r="W619" s="251"/>
      <c r="Y619" s="26"/>
      <c r="Z619" s="219"/>
      <c r="AA619" s="219"/>
      <c r="AB619" s="218"/>
      <c r="AC619" s="218"/>
      <c r="AD619" s="218"/>
      <c r="AE619" s="218"/>
      <c r="AF619" s="218"/>
    </row>
    <row r="620" spans="1:32" hidden="1" x14ac:dyDescent="0.2">
      <c r="A620" s="249"/>
      <c r="B620" s="41" t="s">
        <v>619</v>
      </c>
      <c r="C620" s="42" t="s">
        <v>604</v>
      </c>
      <c r="D620" s="26"/>
      <c r="E620" s="43">
        <v>209000</v>
      </c>
      <c r="F620" s="28">
        <f t="shared" si="141"/>
        <v>189999.99999999997</v>
      </c>
      <c r="G620" s="29"/>
      <c r="H620" s="30"/>
      <c r="I620" s="30">
        <f t="shared" si="136"/>
        <v>0</v>
      </c>
      <c r="J620" s="31"/>
      <c r="K620" s="30">
        <f t="shared" si="137"/>
        <v>0</v>
      </c>
      <c r="L620" s="30">
        <f>D620*'cuoc vc'!$D$39</f>
        <v>0</v>
      </c>
      <c r="M620" s="32">
        <f t="shared" si="143"/>
        <v>0</v>
      </c>
      <c r="N620" s="33">
        <f t="shared" si="146"/>
        <v>0</v>
      </c>
      <c r="O620" s="238"/>
      <c r="P620" s="34"/>
      <c r="Q620" s="35">
        <f t="shared" si="147"/>
        <v>0</v>
      </c>
      <c r="R620" s="36">
        <f t="shared" si="144"/>
        <v>0</v>
      </c>
      <c r="S620" s="35">
        <f t="shared" si="134"/>
        <v>0</v>
      </c>
      <c r="T620" s="44">
        <f t="shared" si="145"/>
        <v>0</v>
      </c>
      <c r="U620" s="39">
        <f t="shared" si="138"/>
        <v>190000</v>
      </c>
      <c r="V620" s="40">
        <v>2</v>
      </c>
      <c r="W620" s="251"/>
      <c r="Y620" s="26"/>
      <c r="Z620" s="219"/>
      <c r="AA620" s="219"/>
      <c r="AB620" s="218"/>
      <c r="AC620" s="218"/>
      <c r="AD620" s="218"/>
      <c r="AE620" s="218"/>
      <c r="AF620" s="218"/>
    </row>
    <row r="621" spans="1:32" hidden="1" x14ac:dyDescent="0.2">
      <c r="A621" s="249"/>
      <c r="B621" s="41" t="s">
        <v>620</v>
      </c>
      <c r="C621" s="42" t="s">
        <v>73</v>
      </c>
      <c r="D621" s="26"/>
      <c r="E621" s="43">
        <v>550000</v>
      </c>
      <c r="F621" s="28">
        <f t="shared" si="141"/>
        <v>499999.99999999994</v>
      </c>
      <c r="G621" s="29"/>
      <c r="H621" s="30"/>
      <c r="I621" s="30">
        <f t="shared" si="136"/>
        <v>0</v>
      </c>
      <c r="J621" s="31"/>
      <c r="K621" s="30">
        <f t="shared" si="137"/>
        <v>0</v>
      </c>
      <c r="L621" s="30">
        <f>D621*'cuoc vc'!$D$39</f>
        <v>0</v>
      </c>
      <c r="M621" s="32">
        <f t="shared" si="143"/>
        <v>0</v>
      </c>
      <c r="N621" s="33">
        <f t="shared" si="146"/>
        <v>0</v>
      </c>
      <c r="O621" s="238"/>
      <c r="P621" s="34"/>
      <c r="Q621" s="35">
        <f t="shared" si="147"/>
        <v>0</v>
      </c>
      <c r="R621" s="36">
        <f t="shared" si="144"/>
        <v>0</v>
      </c>
      <c r="S621" s="35">
        <f t="shared" si="134"/>
        <v>0</v>
      </c>
      <c r="T621" s="44">
        <f t="shared" si="145"/>
        <v>0</v>
      </c>
      <c r="U621" s="39">
        <f t="shared" si="138"/>
        <v>500000</v>
      </c>
      <c r="V621" s="40">
        <v>2</v>
      </c>
      <c r="W621" s="251"/>
      <c r="Y621" s="26"/>
      <c r="Z621" s="219"/>
      <c r="AA621" s="219"/>
      <c r="AB621" s="218"/>
      <c r="AC621" s="218"/>
      <c r="AD621" s="218"/>
      <c r="AE621" s="218"/>
      <c r="AF621" s="218"/>
    </row>
    <row r="622" spans="1:32" hidden="1" x14ac:dyDescent="0.2">
      <c r="A622" s="249"/>
      <c r="B622" s="41" t="s">
        <v>621</v>
      </c>
      <c r="C622" s="42" t="s">
        <v>73</v>
      </c>
      <c r="D622" s="26"/>
      <c r="E622" s="43">
        <v>440000</v>
      </c>
      <c r="F622" s="28">
        <f t="shared" si="141"/>
        <v>399999.99999999994</v>
      </c>
      <c r="G622" s="29"/>
      <c r="H622" s="30"/>
      <c r="I622" s="30">
        <f t="shared" si="136"/>
        <v>0</v>
      </c>
      <c r="J622" s="31"/>
      <c r="K622" s="30">
        <f t="shared" si="137"/>
        <v>0</v>
      </c>
      <c r="L622" s="30">
        <f>D622*'cuoc vc'!$D$39</f>
        <v>0</v>
      </c>
      <c r="M622" s="32">
        <f t="shared" si="143"/>
        <v>0</v>
      </c>
      <c r="N622" s="33">
        <f t="shared" si="146"/>
        <v>0</v>
      </c>
      <c r="O622" s="238"/>
      <c r="P622" s="34"/>
      <c r="Q622" s="35">
        <f t="shared" si="147"/>
        <v>0</v>
      </c>
      <c r="R622" s="36">
        <f t="shared" si="144"/>
        <v>0</v>
      </c>
      <c r="S622" s="35">
        <f t="shared" si="134"/>
        <v>0</v>
      </c>
      <c r="T622" s="44">
        <f t="shared" si="145"/>
        <v>0</v>
      </c>
      <c r="U622" s="39">
        <f t="shared" si="138"/>
        <v>400000</v>
      </c>
      <c r="V622" s="40">
        <v>2</v>
      </c>
      <c r="W622" s="251"/>
      <c r="Y622" s="26"/>
      <c r="Z622" s="219"/>
      <c r="AA622" s="219"/>
      <c r="AB622" s="218"/>
      <c r="AC622" s="218"/>
      <c r="AD622" s="218"/>
      <c r="AE622" s="218"/>
      <c r="AF622" s="218"/>
    </row>
    <row r="623" spans="1:32" hidden="1" x14ac:dyDescent="0.2">
      <c r="A623" s="249"/>
      <c r="B623" s="41" t="s">
        <v>622</v>
      </c>
      <c r="C623" s="42" t="s">
        <v>73</v>
      </c>
      <c r="D623" s="26"/>
      <c r="E623" s="43">
        <v>589600</v>
      </c>
      <c r="F623" s="28">
        <f t="shared" si="141"/>
        <v>536000</v>
      </c>
      <c r="G623" s="29"/>
      <c r="H623" s="30"/>
      <c r="I623" s="30">
        <f t="shared" si="136"/>
        <v>0</v>
      </c>
      <c r="J623" s="31"/>
      <c r="K623" s="30">
        <f t="shared" si="137"/>
        <v>0</v>
      </c>
      <c r="L623" s="30">
        <f>D623*'cuoc vc'!$D$39</f>
        <v>0</v>
      </c>
      <c r="M623" s="32">
        <f t="shared" si="143"/>
        <v>0</v>
      </c>
      <c r="N623" s="33">
        <f t="shared" si="146"/>
        <v>0</v>
      </c>
      <c r="O623" s="238"/>
      <c r="P623" s="34"/>
      <c r="Q623" s="35">
        <f t="shared" si="147"/>
        <v>0</v>
      </c>
      <c r="R623" s="36">
        <f t="shared" si="144"/>
        <v>0</v>
      </c>
      <c r="S623" s="35">
        <f t="shared" ref="S623:S654" si="148">(AB623)*0.7</f>
        <v>0</v>
      </c>
      <c r="T623" s="44">
        <f t="shared" si="145"/>
        <v>0</v>
      </c>
      <c r="U623" s="39">
        <f t="shared" si="138"/>
        <v>536000</v>
      </c>
      <c r="V623" s="40">
        <v>2</v>
      </c>
      <c r="W623" s="251"/>
      <c r="Y623" s="26"/>
      <c r="Z623" s="219"/>
      <c r="AA623" s="219"/>
      <c r="AB623" s="218"/>
      <c r="AC623" s="218"/>
      <c r="AD623" s="218"/>
      <c r="AE623" s="218"/>
      <c r="AF623" s="218"/>
    </row>
    <row r="624" spans="1:32" hidden="1" x14ac:dyDescent="0.2">
      <c r="A624" s="249"/>
      <c r="B624" s="41" t="s">
        <v>623</v>
      </c>
      <c r="C624" s="42" t="s">
        <v>73</v>
      </c>
      <c r="D624" s="26"/>
      <c r="E624" s="43">
        <v>599500</v>
      </c>
      <c r="F624" s="28">
        <f t="shared" si="141"/>
        <v>545000</v>
      </c>
      <c r="G624" s="29"/>
      <c r="H624" s="30"/>
      <c r="I624" s="30">
        <f t="shared" si="136"/>
        <v>0</v>
      </c>
      <c r="J624" s="31"/>
      <c r="K624" s="30">
        <f t="shared" si="137"/>
        <v>0</v>
      </c>
      <c r="L624" s="30">
        <f>D624*'cuoc vc'!$D$39</f>
        <v>0</v>
      </c>
      <c r="M624" s="32">
        <f t="shared" si="143"/>
        <v>0</v>
      </c>
      <c r="N624" s="33">
        <f t="shared" si="146"/>
        <v>0</v>
      </c>
      <c r="O624" s="238"/>
      <c r="P624" s="34"/>
      <c r="Q624" s="35">
        <f t="shared" si="147"/>
        <v>0</v>
      </c>
      <c r="R624" s="36">
        <f t="shared" si="144"/>
        <v>0</v>
      </c>
      <c r="S624" s="35">
        <f t="shared" si="148"/>
        <v>0</v>
      </c>
      <c r="T624" s="44">
        <f t="shared" si="145"/>
        <v>0</v>
      </c>
      <c r="U624" s="39">
        <f t="shared" si="138"/>
        <v>545000</v>
      </c>
      <c r="V624" s="40">
        <v>2</v>
      </c>
      <c r="W624" s="251"/>
      <c r="Y624" s="26"/>
      <c r="Z624" s="219"/>
      <c r="AA624" s="219"/>
      <c r="AB624" s="218"/>
      <c r="AC624" s="218"/>
      <c r="AD624" s="218"/>
      <c r="AE624" s="218"/>
      <c r="AF624" s="218"/>
    </row>
    <row r="625" spans="1:32" hidden="1" x14ac:dyDescent="0.2">
      <c r="A625" s="249"/>
      <c r="B625" s="41" t="s">
        <v>624</v>
      </c>
      <c r="C625" s="42" t="s">
        <v>73</v>
      </c>
      <c r="D625" s="26"/>
      <c r="E625" s="43">
        <v>1430000</v>
      </c>
      <c r="F625" s="28">
        <f t="shared" si="141"/>
        <v>1300000</v>
      </c>
      <c r="G625" s="29"/>
      <c r="H625" s="30"/>
      <c r="I625" s="30">
        <f t="shared" si="136"/>
        <v>0</v>
      </c>
      <c r="J625" s="31"/>
      <c r="K625" s="30">
        <f t="shared" si="137"/>
        <v>0</v>
      </c>
      <c r="L625" s="30">
        <f>D625*'cuoc vc'!$D$39</f>
        <v>0</v>
      </c>
      <c r="M625" s="32">
        <f t="shared" si="143"/>
        <v>0</v>
      </c>
      <c r="N625" s="33">
        <f t="shared" si="146"/>
        <v>0</v>
      </c>
      <c r="O625" s="238"/>
      <c r="P625" s="34"/>
      <c r="Q625" s="35">
        <f t="shared" si="147"/>
        <v>0</v>
      </c>
      <c r="R625" s="36">
        <f t="shared" si="144"/>
        <v>0</v>
      </c>
      <c r="S625" s="35">
        <f t="shared" si="148"/>
        <v>0</v>
      </c>
      <c r="T625" s="44">
        <f t="shared" si="145"/>
        <v>0</v>
      </c>
      <c r="U625" s="39">
        <f t="shared" si="138"/>
        <v>1300000</v>
      </c>
      <c r="V625" s="40">
        <v>2</v>
      </c>
      <c r="W625" s="251"/>
      <c r="Y625" s="26"/>
      <c r="Z625" s="219"/>
      <c r="AA625" s="219"/>
      <c r="AB625" s="218"/>
      <c r="AC625" s="218"/>
      <c r="AD625" s="218"/>
      <c r="AE625" s="218"/>
      <c r="AF625" s="218"/>
    </row>
    <row r="626" spans="1:32" hidden="1" x14ac:dyDescent="0.2">
      <c r="A626" s="249"/>
      <c r="B626" s="41" t="s">
        <v>625</v>
      </c>
      <c r="C626" s="42" t="s">
        <v>73</v>
      </c>
      <c r="D626" s="26"/>
      <c r="E626" s="43">
        <v>1540000</v>
      </c>
      <c r="F626" s="28">
        <f t="shared" si="141"/>
        <v>1400000</v>
      </c>
      <c r="G626" s="29"/>
      <c r="H626" s="30"/>
      <c r="I626" s="30">
        <f t="shared" si="136"/>
        <v>0</v>
      </c>
      <c r="J626" s="31"/>
      <c r="K626" s="30">
        <f t="shared" si="137"/>
        <v>0</v>
      </c>
      <c r="L626" s="30">
        <f>D626*'cuoc vc'!$D$39</f>
        <v>0</v>
      </c>
      <c r="M626" s="32">
        <f t="shared" si="143"/>
        <v>0</v>
      </c>
      <c r="N626" s="33">
        <f t="shared" si="146"/>
        <v>0</v>
      </c>
      <c r="O626" s="238"/>
      <c r="P626" s="34"/>
      <c r="Q626" s="35">
        <f t="shared" si="147"/>
        <v>0</v>
      </c>
      <c r="R626" s="36">
        <f t="shared" si="144"/>
        <v>0</v>
      </c>
      <c r="S626" s="35">
        <f t="shared" si="148"/>
        <v>0</v>
      </c>
      <c r="T626" s="44">
        <f t="shared" si="145"/>
        <v>0</v>
      </c>
      <c r="U626" s="39">
        <f t="shared" si="138"/>
        <v>1400000</v>
      </c>
      <c r="V626" s="40">
        <v>2</v>
      </c>
      <c r="W626" s="251"/>
      <c r="Y626" s="26"/>
      <c r="Z626" s="219"/>
      <c r="AA626" s="219"/>
      <c r="AB626" s="218"/>
      <c r="AC626" s="218"/>
      <c r="AD626" s="218"/>
      <c r="AE626" s="218"/>
      <c r="AF626" s="218"/>
    </row>
    <row r="627" spans="1:32" hidden="1" x14ac:dyDescent="0.2">
      <c r="A627" s="249"/>
      <c r="B627" s="41" t="s">
        <v>626</v>
      </c>
      <c r="C627" s="42" t="s">
        <v>73</v>
      </c>
      <c r="D627" s="26"/>
      <c r="E627" s="43">
        <v>577500</v>
      </c>
      <c r="F627" s="28">
        <f t="shared" si="141"/>
        <v>525000</v>
      </c>
      <c r="G627" s="29"/>
      <c r="H627" s="30"/>
      <c r="I627" s="30">
        <f t="shared" si="136"/>
        <v>0</v>
      </c>
      <c r="J627" s="31"/>
      <c r="K627" s="30">
        <f t="shared" si="137"/>
        <v>0</v>
      </c>
      <c r="L627" s="30">
        <f>D627*'cuoc vc'!$D$39</f>
        <v>0</v>
      </c>
      <c r="M627" s="32">
        <f t="shared" si="143"/>
        <v>0</v>
      </c>
      <c r="N627" s="33">
        <f t="shared" si="146"/>
        <v>0</v>
      </c>
      <c r="O627" s="238"/>
      <c r="P627" s="34"/>
      <c r="Q627" s="35">
        <f t="shared" si="147"/>
        <v>0</v>
      </c>
      <c r="R627" s="36">
        <f t="shared" si="144"/>
        <v>0</v>
      </c>
      <c r="S627" s="35">
        <f t="shared" si="148"/>
        <v>0</v>
      </c>
      <c r="T627" s="44">
        <f t="shared" si="145"/>
        <v>0</v>
      </c>
      <c r="U627" s="39">
        <f t="shared" si="138"/>
        <v>525000</v>
      </c>
      <c r="V627" s="40">
        <v>2</v>
      </c>
      <c r="W627" s="251"/>
      <c r="Y627" s="26"/>
      <c r="Z627" s="219"/>
      <c r="AA627" s="219"/>
      <c r="AB627" s="218"/>
      <c r="AC627" s="218"/>
      <c r="AD627" s="218"/>
      <c r="AE627" s="218"/>
      <c r="AF627" s="218"/>
    </row>
    <row r="628" spans="1:32" hidden="1" x14ac:dyDescent="0.2">
      <c r="A628" s="249"/>
      <c r="B628" s="51" t="s">
        <v>627</v>
      </c>
      <c r="C628" s="57" t="s">
        <v>69</v>
      </c>
      <c r="D628" s="26"/>
      <c r="E628" s="43" t="s">
        <v>69</v>
      </c>
      <c r="F628" s="28"/>
      <c r="G628" s="29"/>
      <c r="H628" s="30"/>
      <c r="I628" s="30">
        <f t="shared" ref="I628:I652" si="149">$I$10+$N$10+$S$10+$I$11+$N$11+$S$11</f>
        <v>0</v>
      </c>
      <c r="J628" s="31"/>
      <c r="K628" s="30">
        <f t="shared" si="137"/>
        <v>0</v>
      </c>
      <c r="L628" s="30">
        <f>D628*'cuoc vc'!$D$39</f>
        <v>0</v>
      </c>
      <c r="M628" s="32">
        <f t="shared" si="143"/>
        <v>0</v>
      </c>
      <c r="N628" s="33"/>
      <c r="O628" s="238"/>
      <c r="P628" s="34"/>
      <c r="Q628" s="35">
        <f t="shared" si="147"/>
        <v>0</v>
      </c>
      <c r="R628" s="36">
        <f t="shared" si="144"/>
        <v>0</v>
      </c>
      <c r="S628" s="35">
        <f t="shared" si="148"/>
        <v>0</v>
      </c>
      <c r="T628" s="44">
        <f t="shared" si="145"/>
        <v>0</v>
      </c>
      <c r="U628" s="39">
        <f t="shared" si="138"/>
        <v>0</v>
      </c>
      <c r="V628" s="40">
        <v>2</v>
      </c>
      <c r="W628" s="251"/>
      <c r="Y628" s="26"/>
      <c r="Z628" s="219"/>
      <c r="AA628" s="219"/>
      <c r="AB628" s="218"/>
      <c r="AC628" s="218"/>
      <c r="AD628" s="218"/>
      <c r="AE628" s="218"/>
      <c r="AF628" s="218"/>
    </row>
    <row r="629" spans="1:32" hidden="1" x14ac:dyDescent="0.2">
      <c r="A629" s="249"/>
      <c r="B629" s="41" t="s">
        <v>628</v>
      </c>
      <c r="C629" s="42" t="s">
        <v>604</v>
      </c>
      <c r="D629" s="26"/>
      <c r="E629" s="43">
        <v>143000</v>
      </c>
      <c r="F629" s="28">
        <f t="shared" si="141"/>
        <v>129999.99999999999</v>
      </c>
      <c r="G629" s="29"/>
      <c r="H629" s="30"/>
      <c r="I629" s="30">
        <f t="shared" si="149"/>
        <v>0</v>
      </c>
      <c r="J629" s="31"/>
      <c r="K629" s="30">
        <f t="shared" si="137"/>
        <v>0</v>
      </c>
      <c r="L629" s="30">
        <f>D629*'cuoc vc'!$D$39</f>
        <v>0</v>
      </c>
      <c r="M629" s="32">
        <f t="shared" si="143"/>
        <v>0</v>
      </c>
      <c r="N629" s="33">
        <f t="shared" si="146"/>
        <v>0</v>
      </c>
      <c r="O629" s="238"/>
      <c r="P629" s="34"/>
      <c r="Q629" s="35">
        <f t="shared" si="147"/>
        <v>0</v>
      </c>
      <c r="R629" s="36">
        <f t="shared" si="144"/>
        <v>0</v>
      </c>
      <c r="S629" s="35">
        <f t="shared" si="148"/>
        <v>0</v>
      </c>
      <c r="T629" s="44">
        <f t="shared" si="145"/>
        <v>0</v>
      </c>
      <c r="U629" s="39">
        <f t="shared" si="138"/>
        <v>130000</v>
      </c>
      <c r="V629" s="40">
        <v>2</v>
      </c>
      <c r="W629" s="251"/>
      <c r="Y629" s="26"/>
      <c r="Z629" s="219"/>
      <c r="AA629" s="219"/>
      <c r="AB629" s="218"/>
      <c r="AC629" s="218"/>
      <c r="AD629" s="218"/>
      <c r="AE629" s="218"/>
      <c r="AF629" s="218"/>
    </row>
    <row r="630" spans="1:32" hidden="1" x14ac:dyDescent="0.2">
      <c r="A630" s="249"/>
      <c r="B630" s="41" t="s">
        <v>629</v>
      </c>
      <c r="C630" s="42" t="s">
        <v>73</v>
      </c>
      <c r="D630" s="26"/>
      <c r="E630" s="43">
        <v>374000</v>
      </c>
      <c r="F630" s="28">
        <f t="shared" si="141"/>
        <v>340000</v>
      </c>
      <c r="G630" s="29"/>
      <c r="H630" s="30"/>
      <c r="I630" s="30">
        <f t="shared" si="149"/>
        <v>0</v>
      </c>
      <c r="J630" s="31"/>
      <c r="K630" s="30">
        <f t="shared" si="137"/>
        <v>0</v>
      </c>
      <c r="L630" s="30">
        <f>D630*'cuoc vc'!$D$39</f>
        <v>0</v>
      </c>
      <c r="M630" s="32">
        <f t="shared" si="143"/>
        <v>0</v>
      </c>
      <c r="N630" s="33">
        <f t="shared" si="146"/>
        <v>0</v>
      </c>
      <c r="O630" s="238"/>
      <c r="P630" s="34"/>
      <c r="Q630" s="35">
        <f t="shared" si="147"/>
        <v>0</v>
      </c>
      <c r="R630" s="36">
        <f t="shared" si="144"/>
        <v>0</v>
      </c>
      <c r="S630" s="35">
        <f t="shared" si="148"/>
        <v>0</v>
      </c>
      <c r="T630" s="44">
        <f t="shared" si="145"/>
        <v>0</v>
      </c>
      <c r="U630" s="39">
        <f t="shared" si="138"/>
        <v>340000</v>
      </c>
      <c r="V630" s="40">
        <v>2</v>
      </c>
      <c r="W630" s="251"/>
      <c r="Y630" s="26"/>
      <c r="Z630" s="219"/>
      <c r="AA630" s="219"/>
      <c r="AB630" s="218"/>
      <c r="AC630" s="218"/>
      <c r="AD630" s="218"/>
      <c r="AE630" s="218"/>
      <c r="AF630" s="218"/>
    </row>
    <row r="631" spans="1:32" hidden="1" x14ac:dyDescent="0.2">
      <c r="A631" s="249"/>
      <c r="B631" s="51" t="s">
        <v>630</v>
      </c>
      <c r="C631" s="57" t="s">
        <v>69</v>
      </c>
      <c r="D631" s="26"/>
      <c r="E631" s="43" t="s">
        <v>69</v>
      </c>
      <c r="F631" s="28"/>
      <c r="G631" s="29"/>
      <c r="H631" s="30"/>
      <c r="I631" s="30">
        <f t="shared" si="149"/>
        <v>0</v>
      </c>
      <c r="J631" s="31"/>
      <c r="K631" s="30">
        <f t="shared" si="137"/>
        <v>0</v>
      </c>
      <c r="L631" s="30">
        <f>D631*'cuoc vc'!$D$39</f>
        <v>0</v>
      </c>
      <c r="M631" s="32">
        <f t="shared" si="143"/>
        <v>0</v>
      </c>
      <c r="N631" s="33">
        <f t="shared" si="146"/>
        <v>0</v>
      </c>
      <c r="O631" s="238"/>
      <c r="P631" s="34"/>
      <c r="Q631" s="35">
        <f t="shared" si="147"/>
        <v>0</v>
      </c>
      <c r="R631" s="36">
        <f t="shared" si="144"/>
        <v>0</v>
      </c>
      <c r="S631" s="35">
        <f t="shared" si="148"/>
        <v>0</v>
      </c>
      <c r="T631" s="44">
        <f t="shared" si="145"/>
        <v>0</v>
      </c>
      <c r="U631" s="39">
        <f t="shared" si="138"/>
        <v>0</v>
      </c>
      <c r="V631" s="40">
        <v>2</v>
      </c>
      <c r="W631" s="251"/>
      <c r="Y631" s="26"/>
      <c r="Z631" s="219"/>
      <c r="AA631" s="219"/>
      <c r="AB631" s="218"/>
      <c r="AC631" s="218"/>
      <c r="AD631" s="218"/>
      <c r="AE631" s="218"/>
      <c r="AF631" s="218"/>
    </row>
    <row r="632" spans="1:32" hidden="1" x14ac:dyDescent="0.2">
      <c r="A632" s="249"/>
      <c r="B632" s="41" t="s">
        <v>631</v>
      </c>
      <c r="C632" s="42" t="s">
        <v>585</v>
      </c>
      <c r="D632" s="26"/>
      <c r="E632" s="43">
        <v>143000</v>
      </c>
      <c r="F632" s="28">
        <f t="shared" si="141"/>
        <v>129999.99999999999</v>
      </c>
      <c r="G632" s="29"/>
      <c r="H632" s="30"/>
      <c r="I632" s="30">
        <f t="shared" si="149"/>
        <v>0</v>
      </c>
      <c r="J632" s="31"/>
      <c r="K632" s="30">
        <f t="shared" ref="K632:K717" si="150">$E$12</f>
        <v>0</v>
      </c>
      <c r="L632" s="30">
        <f>D632*'cuoc vc'!$D$39</f>
        <v>0</v>
      </c>
      <c r="M632" s="32">
        <f t="shared" si="143"/>
        <v>0</v>
      </c>
      <c r="N632" s="33">
        <f t="shared" si="146"/>
        <v>0</v>
      </c>
      <c r="O632" s="238"/>
      <c r="P632" s="34"/>
      <c r="Q632" s="35">
        <f t="shared" si="147"/>
        <v>0</v>
      </c>
      <c r="R632" s="36">
        <f t="shared" si="144"/>
        <v>0</v>
      </c>
      <c r="S632" s="35">
        <f t="shared" si="148"/>
        <v>0</v>
      </c>
      <c r="T632" s="44">
        <f t="shared" si="145"/>
        <v>0</v>
      </c>
      <c r="U632" s="39">
        <f t="shared" ref="U632:U652" si="151">ROUND((F632+M632+Q632+T632),-2)</f>
        <v>130000</v>
      </c>
      <c r="V632" s="40">
        <v>2</v>
      </c>
      <c r="W632" s="251"/>
      <c r="Y632" s="26"/>
      <c r="Z632" s="219"/>
      <c r="AA632" s="219"/>
      <c r="AB632" s="218"/>
      <c r="AC632" s="218"/>
      <c r="AD632" s="218"/>
      <c r="AE632" s="218"/>
      <c r="AF632" s="218"/>
    </row>
    <row r="633" spans="1:32" hidden="1" x14ac:dyDescent="0.2">
      <c r="A633" s="249"/>
      <c r="B633" s="41" t="s">
        <v>632</v>
      </c>
      <c r="C633" s="42" t="s">
        <v>73</v>
      </c>
      <c r="D633" s="26"/>
      <c r="E633" s="43">
        <v>143000</v>
      </c>
      <c r="F633" s="28">
        <f t="shared" si="141"/>
        <v>129999.99999999999</v>
      </c>
      <c r="G633" s="29"/>
      <c r="H633" s="30"/>
      <c r="I633" s="30">
        <f t="shared" si="149"/>
        <v>0</v>
      </c>
      <c r="J633" s="31"/>
      <c r="K633" s="30">
        <f t="shared" si="150"/>
        <v>0</v>
      </c>
      <c r="L633" s="30">
        <f>D633*'cuoc vc'!$D$39</f>
        <v>0</v>
      </c>
      <c r="M633" s="32">
        <f t="shared" si="143"/>
        <v>0</v>
      </c>
      <c r="N633" s="33">
        <f t="shared" si="146"/>
        <v>0</v>
      </c>
      <c r="O633" s="238"/>
      <c r="P633" s="34"/>
      <c r="Q633" s="35">
        <f t="shared" si="147"/>
        <v>0</v>
      </c>
      <c r="R633" s="36">
        <f t="shared" si="144"/>
        <v>0</v>
      </c>
      <c r="S633" s="35">
        <f t="shared" si="148"/>
        <v>0</v>
      </c>
      <c r="T633" s="44">
        <f t="shared" si="145"/>
        <v>0</v>
      </c>
      <c r="U633" s="39">
        <f t="shared" si="151"/>
        <v>130000</v>
      </c>
      <c r="V633" s="40">
        <v>2</v>
      </c>
      <c r="W633" s="251"/>
      <c r="Y633" s="26"/>
      <c r="Z633" s="219"/>
      <c r="AA633" s="219"/>
      <c r="AB633" s="218"/>
      <c r="AC633" s="218"/>
      <c r="AD633" s="218"/>
      <c r="AE633" s="218"/>
      <c r="AF633" s="218"/>
    </row>
    <row r="634" spans="1:32" hidden="1" x14ac:dyDescent="0.2">
      <c r="A634" s="249"/>
      <c r="B634" s="41" t="s">
        <v>633</v>
      </c>
      <c r="C634" s="42" t="s">
        <v>73</v>
      </c>
      <c r="D634" s="26"/>
      <c r="E634" s="43">
        <v>143000</v>
      </c>
      <c r="F634" s="28">
        <f t="shared" si="141"/>
        <v>129999.99999999999</v>
      </c>
      <c r="G634" s="29"/>
      <c r="H634" s="30"/>
      <c r="I634" s="30">
        <f t="shared" si="149"/>
        <v>0</v>
      </c>
      <c r="J634" s="31"/>
      <c r="K634" s="30">
        <f t="shared" si="150"/>
        <v>0</v>
      </c>
      <c r="L634" s="30">
        <f>D634*'cuoc vc'!$D$39</f>
        <v>0</v>
      </c>
      <c r="M634" s="32">
        <f t="shared" si="143"/>
        <v>0</v>
      </c>
      <c r="N634" s="33">
        <f t="shared" si="146"/>
        <v>0</v>
      </c>
      <c r="O634" s="238"/>
      <c r="P634" s="34"/>
      <c r="Q634" s="35">
        <f t="shared" si="147"/>
        <v>0</v>
      </c>
      <c r="R634" s="36">
        <f t="shared" si="144"/>
        <v>0</v>
      </c>
      <c r="S634" s="35">
        <f t="shared" si="148"/>
        <v>0</v>
      </c>
      <c r="T634" s="44">
        <f t="shared" si="145"/>
        <v>0</v>
      </c>
      <c r="U634" s="39">
        <f t="shared" si="151"/>
        <v>130000</v>
      </c>
      <c r="V634" s="40">
        <v>2</v>
      </c>
      <c r="W634" s="251"/>
      <c r="Y634" s="26"/>
      <c r="Z634" s="219"/>
      <c r="AA634" s="219"/>
      <c r="AB634" s="218"/>
      <c r="AC634" s="218"/>
      <c r="AD634" s="218"/>
      <c r="AE634" s="218"/>
      <c r="AF634" s="218"/>
    </row>
    <row r="635" spans="1:32" hidden="1" x14ac:dyDescent="0.2">
      <c r="A635" s="249"/>
      <c r="B635" s="41" t="s">
        <v>634</v>
      </c>
      <c r="C635" s="42" t="s">
        <v>73</v>
      </c>
      <c r="D635" s="26"/>
      <c r="E635" s="43">
        <v>197300</v>
      </c>
      <c r="F635" s="28">
        <f t="shared" si="141"/>
        <v>179363.63636363635</v>
      </c>
      <c r="G635" s="29"/>
      <c r="H635" s="30"/>
      <c r="I635" s="30">
        <f t="shared" si="149"/>
        <v>0</v>
      </c>
      <c r="J635" s="31"/>
      <c r="K635" s="30">
        <f t="shared" si="150"/>
        <v>0</v>
      </c>
      <c r="L635" s="30">
        <f>D635*'cuoc vc'!$D$39</f>
        <v>0</v>
      </c>
      <c r="M635" s="32">
        <f t="shared" si="143"/>
        <v>0</v>
      </c>
      <c r="N635" s="33">
        <f t="shared" si="146"/>
        <v>0</v>
      </c>
      <c r="O635" s="238"/>
      <c r="P635" s="34"/>
      <c r="Q635" s="35">
        <f t="shared" si="147"/>
        <v>0</v>
      </c>
      <c r="R635" s="36">
        <f t="shared" si="144"/>
        <v>0</v>
      </c>
      <c r="S635" s="35">
        <f t="shared" si="148"/>
        <v>0</v>
      </c>
      <c r="T635" s="44">
        <f t="shared" si="145"/>
        <v>0</v>
      </c>
      <c r="U635" s="39">
        <f t="shared" si="151"/>
        <v>179400</v>
      </c>
      <c r="V635" s="40">
        <v>2</v>
      </c>
      <c r="W635" s="251"/>
      <c r="Y635" s="26"/>
      <c r="Z635" s="219"/>
      <c r="AA635" s="219"/>
      <c r="AB635" s="218"/>
      <c r="AC635" s="218"/>
      <c r="AD635" s="218"/>
      <c r="AE635" s="218"/>
      <c r="AF635" s="218"/>
    </row>
    <row r="636" spans="1:32" hidden="1" x14ac:dyDescent="0.2">
      <c r="A636" s="249"/>
      <c r="B636" s="41" t="s">
        <v>635</v>
      </c>
      <c r="C636" s="42" t="s">
        <v>73</v>
      </c>
      <c r="D636" s="26"/>
      <c r="E636" s="43">
        <v>308000</v>
      </c>
      <c r="F636" s="28">
        <f t="shared" si="141"/>
        <v>280000</v>
      </c>
      <c r="G636" s="29"/>
      <c r="H636" s="30"/>
      <c r="I636" s="30">
        <f t="shared" si="149"/>
        <v>0</v>
      </c>
      <c r="J636" s="31"/>
      <c r="K636" s="30">
        <f t="shared" si="150"/>
        <v>0</v>
      </c>
      <c r="L636" s="30">
        <f>D636*'cuoc vc'!$D$39</f>
        <v>0</v>
      </c>
      <c r="M636" s="32">
        <f t="shared" si="143"/>
        <v>0</v>
      </c>
      <c r="N636" s="33">
        <f t="shared" si="146"/>
        <v>0</v>
      </c>
      <c r="O636" s="238"/>
      <c r="P636" s="34"/>
      <c r="Q636" s="35">
        <f t="shared" si="147"/>
        <v>0</v>
      </c>
      <c r="R636" s="36">
        <f t="shared" si="144"/>
        <v>0</v>
      </c>
      <c r="S636" s="35">
        <f t="shared" si="148"/>
        <v>0</v>
      </c>
      <c r="T636" s="44">
        <f t="shared" si="145"/>
        <v>0</v>
      </c>
      <c r="U636" s="39">
        <f t="shared" si="151"/>
        <v>280000</v>
      </c>
      <c r="V636" s="40">
        <v>2</v>
      </c>
      <c r="W636" s="251"/>
      <c r="Y636" s="26"/>
      <c r="Z636" s="219"/>
      <c r="AA636" s="219"/>
      <c r="AB636" s="218"/>
      <c r="AC636" s="218"/>
      <c r="AD636" s="218"/>
      <c r="AE636" s="218"/>
      <c r="AF636" s="218"/>
    </row>
    <row r="637" spans="1:32" hidden="1" x14ac:dyDescent="0.2">
      <c r="A637" s="249"/>
      <c r="B637" s="41" t="s">
        <v>636</v>
      </c>
      <c r="C637" s="42" t="s">
        <v>73</v>
      </c>
      <c r="D637" s="26"/>
      <c r="E637" s="43">
        <v>308000</v>
      </c>
      <c r="F637" s="28">
        <f t="shared" si="141"/>
        <v>280000</v>
      </c>
      <c r="G637" s="29"/>
      <c r="H637" s="30"/>
      <c r="I637" s="30">
        <f t="shared" si="149"/>
        <v>0</v>
      </c>
      <c r="J637" s="31"/>
      <c r="K637" s="30">
        <f t="shared" si="150"/>
        <v>0</v>
      </c>
      <c r="L637" s="30">
        <f>D637*'cuoc vc'!$D$39</f>
        <v>0</v>
      </c>
      <c r="M637" s="32">
        <f t="shared" si="143"/>
        <v>0</v>
      </c>
      <c r="N637" s="33">
        <f t="shared" si="146"/>
        <v>0</v>
      </c>
      <c r="O637" s="238"/>
      <c r="P637" s="34"/>
      <c r="Q637" s="35">
        <f t="shared" si="147"/>
        <v>0</v>
      </c>
      <c r="R637" s="36">
        <f t="shared" si="144"/>
        <v>0</v>
      </c>
      <c r="S637" s="35">
        <f t="shared" si="148"/>
        <v>0</v>
      </c>
      <c r="T637" s="44">
        <f t="shared" si="145"/>
        <v>0</v>
      </c>
      <c r="U637" s="39">
        <f t="shared" si="151"/>
        <v>280000</v>
      </c>
      <c r="V637" s="40">
        <v>2</v>
      </c>
      <c r="W637" s="251"/>
      <c r="Y637" s="26"/>
      <c r="Z637" s="219"/>
      <c r="AA637" s="219"/>
      <c r="AB637" s="218"/>
      <c r="AC637" s="218"/>
      <c r="AD637" s="218"/>
      <c r="AE637" s="218"/>
      <c r="AF637" s="218"/>
    </row>
    <row r="638" spans="1:32" hidden="1" x14ac:dyDescent="0.2">
      <c r="A638" s="249"/>
      <c r="B638" s="41" t="s">
        <v>637</v>
      </c>
      <c r="C638" s="42" t="s">
        <v>73</v>
      </c>
      <c r="D638" s="26"/>
      <c r="E638" s="43">
        <v>308000</v>
      </c>
      <c r="F638" s="28">
        <f t="shared" si="141"/>
        <v>280000</v>
      </c>
      <c r="G638" s="29"/>
      <c r="H638" s="30"/>
      <c r="I638" s="30">
        <f t="shared" si="149"/>
        <v>0</v>
      </c>
      <c r="J638" s="31"/>
      <c r="K638" s="30">
        <f t="shared" si="150"/>
        <v>0</v>
      </c>
      <c r="L638" s="30">
        <f>D638*'cuoc vc'!$D$39</f>
        <v>0</v>
      </c>
      <c r="M638" s="32">
        <f t="shared" si="143"/>
        <v>0</v>
      </c>
      <c r="N638" s="33">
        <f t="shared" si="146"/>
        <v>0</v>
      </c>
      <c r="O638" s="238"/>
      <c r="P638" s="34"/>
      <c r="Q638" s="35">
        <f t="shared" si="147"/>
        <v>0</v>
      </c>
      <c r="R638" s="36">
        <f t="shared" si="144"/>
        <v>0</v>
      </c>
      <c r="S638" s="35">
        <f t="shared" si="148"/>
        <v>0</v>
      </c>
      <c r="T638" s="44">
        <f t="shared" si="145"/>
        <v>0</v>
      </c>
      <c r="U638" s="39">
        <f t="shared" si="151"/>
        <v>280000</v>
      </c>
      <c r="V638" s="40">
        <v>2</v>
      </c>
      <c r="W638" s="251"/>
      <c r="Y638" s="26"/>
      <c r="Z638" s="219"/>
      <c r="AA638" s="219"/>
      <c r="AB638" s="218"/>
      <c r="AC638" s="218"/>
      <c r="AD638" s="218"/>
      <c r="AE638" s="218"/>
      <c r="AF638" s="218"/>
    </row>
    <row r="639" spans="1:32" ht="24" hidden="1" x14ac:dyDescent="0.2">
      <c r="A639" s="249"/>
      <c r="B639" s="41" t="s">
        <v>638</v>
      </c>
      <c r="C639" s="42" t="s">
        <v>73</v>
      </c>
      <c r="D639" s="26"/>
      <c r="E639" s="43">
        <v>308000</v>
      </c>
      <c r="F639" s="28">
        <f t="shared" si="141"/>
        <v>280000</v>
      </c>
      <c r="G639" s="29"/>
      <c r="H639" s="30"/>
      <c r="I639" s="30">
        <f t="shared" si="149"/>
        <v>0</v>
      </c>
      <c r="J639" s="31"/>
      <c r="K639" s="30">
        <f t="shared" si="150"/>
        <v>0</v>
      </c>
      <c r="L639" s="30">
        <f>D639*'cuoc vc'!$D$39</f>
        <v>0</v>
      </c>
      <c r="M639" s="32">
        <f t="shared" si="143"/>
        <v>0</v>
      </c>
      <c r="N639" s="33">
        <f t="shared" si="146"/>
        <v>0</v>
      </c>
      <c r="O639" s="238"/>
      <c r="P639" s="34"/>
      <c r="Q639" s="35">
        <f t="shared" si="147"/>
        <v>0</v>
      </c>
      <c r="R639" s="36">
        <f t="shared" si="144"/>
        <v>0</v>
      </c>
      <c r="S639" s="35">
        <f t="shared" si="148"/>
        <v>0</v>
      </c>
      <c r="T639" s="44">
        <f t="shared" si="145"/>
        <v>0</v>
      </c>
      <c r="U639" s="39">
        <f t="shared" si="151"/>
        <v>280000</v>
      </c>
      <c r="V639" s="40">
        <v>2</v>
      </c>
      <c r="W639" s="251"/>
      <c r="Y639" s="26"/>
      <c r="Z639" s="219"/>
      <c r="AA639" s="219"/>
      <c r="AB639" s="218"/>
      <c r="AC639" s="218"/>
      <c r="AD639" s="218"/>
      <c r="AE639" s="218"/>
      <c r="AF639" s="218"/>
    </row>
    <row r="640" spans="1:32" hidden="1" x14ac:dyDescent="0.2">
      <c r="A640" s="249"/>
      <c r="B640" s="41" t="s">
        <v>639</v>
      </c>
      <c r="C640" s="42" t="s">
        <v>73</v>
      </c>
      <c r="D640" s="26"/>
      <c r="E640" s="43">
        <v>165000</v>
      </c>
      <c r="F640" s="28">
        <f t="shared" si="141"/>
        <v>150000</v>
      </c>
      <c r="G640" s="29"/>
      <c r="H640" s="30"/>
      <c r="I640" s="30">
        <f t="shared" si="149"/>
        <v>0</v>
      </c>
      <c r="J640" s="31"/>
      <c r="K640" s="30">
        <f t="shared" si="150"/>
        <v>0</v>
      </c>
      <c r="L640" s="30">
        <f>D640*'cuoc vc'!$D$39</f>
        <v>0</v>
      </c>
      <c r="M640" s="32">
        <f t="shared" si="143"/>
        <v>0</v>
      </c>
      <c r="N640" s="33">
        <f t="shared" si="146"/>
        <v>0</v>
      </c>
      <c r="O640" s="238"/>
      <c r="P640" s="34"/>
      <c r="Q640" s="35">
        <f t="shared" si="147"/>
        <v>0</v>
      </c>
      <c r="R640" s="36">
        <f t="shared" si="144"/>
        <v>0</v>
      </c>
      <c r="S640" s="35">
        <f t="shared" si="148"/>
        <v>0</v>
      </c>
      <c r="T640" s="44">
        <f t="shared" si="145"/>
        <v>0</v>
      </c>
      <c r="U640" s="39">
        <f t="shared" si="151"/>
        <v>150000</v>
      </c>
      <c r="V640" s="40">
        <v>2</v>
      </c>
      <c r="W640" s="251"/>
      <c r="Y640" s="26"/>
      <c r="Z640" s="219"/>
      <c r="AA640" s="219"/>
      <c r="AB640" s="218"/>
      <c r="AC640" s="218"/>
      <c r="AD640" s="218"/>
      <c r="AE640" s="218"/>
      <c r="AF640" s="218"/>
    </row>
    <row r="641" spans="1:32" hidden="1" x14ac:dyDescent="0.2">
      <c r="A641" s="249"/>
      <c r="B641" s="41" t="s">
        <v>640</v>
      </c>
      <c r="C641" s="42" t="s">
        <v>73</v>
      </c>
      <c r="D641" s="26"/>
      <c r="E641" s="43">
        <v>33000</v>
      </c>
      <c r="F641" s="28">
        <f t="shared" si="141"/>
        <v>29999.999999999996</v>
      </c>
      <c r="G641" s="29"/>
      <c r="H641" s="30"/>
      <c r="I641" s="30">
        <f t="shared" si="149"/>
        <v>0</v>
      </c>
      <c r="J641" s="31"/>
      <c r="K641" s="30">
        <f t="shared" si="150"/>
        <v>0</v>
      </c>
      <c r="L641" s="30">
        <f>D641*'cuoc vc'!$D$39</f>
        <v>0</v>
      </c>
      <c r="M641" s="32">
        <f t="shared" si="143"/>
        <v>0</v>
      </c>
      <c r="N641" s="33">
        <f t="shared" si="146"/>
        <v>0</v>
      </c>
      <c r="O641" s="238"/>
      <c r="P641" s="34"/>
      <c r="Q641" s="35">
        <f t="shared" si="147"/>
        <v>0</v>
      </c>
      <c r="R641" s="36">
        <f t="shared" si="144"/>
        <v>0</v>
      </c>
      <c r="S641" s="35">
        <f t="shared" si="148"/>
        <v>0</v>
      </c>
      <c r="T641" s="44">
        <f t="shared" si="145"/>
        <v>0</v>
      </c>
      <c r="U641" s="39">
        <f t="shared" si="151"/>
        <v>30000</v>
      </c>
      <c r="V641" s="40">
        <v>2</v>
      </c>
      <c r="W641" s="251"/>
      <c r="Y641" s="26"/>
      <c r="Z641" s="219"/>
      <c r="AA641" s="219"/>
      <c r="AB641" s="218"/>
      <c r="AC641" s="218"/>
      <c r="AD641" s="218"/>
      <c r="AE641" s="218"/>
      <c r="AF641" s="218"/>
    </row>
    <row r="642" spans="1:32" hidden="1" x14ac:dyDescent="0.2">
      <c r="A642" s="249"/>
      <c r="B642" s="51" t="s">
        <v>641</v>
      </c>
      <c r="C642" s="57" t="s">
        <v>69</v>
      </c>
      <c r="D642" s="26"/>
      <c r="E642" s="43" t="s">
        <v>69</v>
      </c>
      <c r="F642" s="28"/>
      <c r="G642" s="29"/>
      <c r="H642" s="30"/>
      <c r="I642" s="30">
        <f t="shared" si="149"/>
        <v>0</v>
      </c>
      <c r="J642" s="31"/>
      <c r="K642" s="30">
        <f t="shared" si="150"/>
        <v>0</v>
      </c>
      <c r="L642" s="30">
        <f>D642*'cuoc vc'!$D$39</f>
        <v>0</v>
      </c>
      <c r="M642" s="32">
        <f t="shared" si="143"/>
        <v>0</v>
      </c>
      <c r="N642" s="33"/>
      <c r="O642" s="238"/>
      <c r="P642" s="34"/>
      <c r="Q642" s="35">
        <f t="shared" si="147"/>
        <v>0</v>
      </c>
      <c r="R642" s="36">
        <f t="shared" si="144"/>
        <v>0</v>
      </c>
      <c r="S642" s="35">
        <f t="shared" si="148"/>
        <v>0</v>
      </c>
      <c r="T642" s="44">
        <f t="shared" si="145"/>
        <v>0</v>
      </c>
      <c r="U642" s="39">
        <f t="shared" si="151"/>
        <v>0</v>
      </c>
      <c r="V642" s="40">
        <v>2</v>
      </c>
      <c r="W642" s="251"/>
      <c r="Y642" s="26"/>
      <c r="Z642" s="219"/>
      <c r="AA642" s="219"/>
      <c r="AB642" s="218"/>
      <c r="AC642" s="218"/>
      <c r="AD642" s="218"/>
      <c r="AE642" s="218"/>
      <c r="AF642" s="218"/>
    </row>
    <row r="643" spans="1:32" hidden="1" x14ac:dyDescent="0.2">
      <c r="A643" s="249"/>
      <c r="B643" s="41" t="s">
        <v>642</v>
      </c>
      <c r="C643" s="42" t="s">
        <v>604</v>
      </c>
      <c r="D643" s="26"/>
      <c r="E643" s="43">
        <v>737000</v>
      </c>
      <c r="F643" s="28">
        <f t="shared" si="141"/>
        <v>670000</v>
      </c>
      <c r="G643" s="29"/>
      <c r="H643" s="30"/>
      <c r="I643" s="30">
        <f t="shared" si="149"/>
        <v>0</v>
      </c>
      <c r="J643" s="31"/>
      <c r="K643" s="30">
        <f t="shared" si="150"/>
        <v>0</v>
      </c>
      <c r="L643" s="30">
        <f>D643*'cuoc vc'!$D$39</f>
        <v>0</v>
      </c>
      <c r="M643" s="32">
        <f t="shared" si="143"/>
        <v>0</v>
      </c>
      <c r="N643" s="33">
        <f t="shared" si="146"/>
        <v>0</v>
      </c>
      <c r="O643" s="238"/>
      <c r="P643" s="34"/>
      <c r="Q643" s="35">
        <f t="shared" si="147"/>
        <v>0</v>
      </c>
      <c r="R643" s="36">
        <f t="shared" si="144"/>
        <v>0</v>
      </c>
      <c r="S643" s="35">
        <f t="shared" si="148"/>
        <v>0</v>
      </c>
      <c r="T643" s="44">
        <f t="shared" si="145"/>
        <v>0</v>
      </c>
      <c r="U643" s="39">
        <f t="shared" si="151"/>
        <v>670000</v>
      </c>
      <c r="V643" s="40">
        <v>2</v>
      </c>
      <c r="W643" s="251"/>
      <c r="Y643" s="26"/>
      <c r="Z643" s="219"/>
      <c r="AA643" s="219"/>
      <c r="AB643" s="218"/>
      <c r="AC643" s="218"/>
      <c r="AD643" s="218"/>
      <c r="AE643" s="218"/>
      <c r="AF643" s="218"/>
    </row>
    <row r="644" spans="1:32" hidden="1" x14ac:dyDescent="0.2">
      <c r="A644" s="249"/>
      <c r="B644" s="41" t="s">
        <v>643</v>
      </c>
      <c r="C644" s="42" t="s">
        <v>73</v>
      </c>
      <c r="D644" s="26"/>
      <c r="E644" s="43">
        <v>847000</v>
      </c>
      <c r="F644" s="28">
        <f t="shared" si="141"/>
        <v>769999.99999999988</v>
      </c>
      <c r="G644" s="29"/>
      <c r="H644" s="30"/>
      <c r="I644" s="30">
        <f t="shared" si="149"/>
        <v>0</v>
      </c>
      <c r="J644" s="31"/>
      <c r="K644" s="30">
        <f t="shared" si="150"/>
        <v>0</v>
      </c>
      <c r="L644" s="30">
        <f>D644*'cuoc vc'!$D$39</f>
        <v>0</v>
      </c>
      <c r="M644" s="32">
        <f t="shared" si="143"/>
        <v>0</v>
      </c>
      <c r="N644" s="33">
        <f t="shared" si="146"/>
        <v>0</v>
      </c>
      <c r="O644" s="238"/>
      <c r="P644" s="34"/>
      <c r="Q644" s="35">
        <f t="shared" si="147"/>
        <v>0</v>
      </c>
      <c r="R644" s="36">
        <f t="shared" si="144"/>
        <v>0</v>
      </c>
      <c r="S644" s="35">
        <f t="shared" si="148"/>
        <v>0</v>
      </c>
      <c r="T644" s="44">
        <f t="shared" si="145"/>
        <v>0</v>
      </c>
      <c r="U644" s="39">
        <f t="shared" si="151"/>
        <v>770000</v>
      </c>
      <c r="V644" s="40">
        <v>2</v>
      </c>
      <c r="W644" s="251"/>
      <c r="Y644" s="26"/>
      <c r="Z644" s="219"/>
      <c r="AA644" s="219"/>
      <c r="AB644" s="218"/>
      <c r="AC644" s="218"/>
      <c r="AD644" s="218"/>
      <c r="AE644" s="218"/>
      <c r="AF644" s="218"/>
    </row>
    <row r="645" spans="1:32" hidden="1" x14ac:dyDescent="0.2">
      <c r="A645" s="249"/>
      <c r="B645" s="41" t="s">
        <v>644</v>
      </c>
      <c r="C645" s="42" t="s">
        <v>73</v>
      </c>
      <c r="D645" s="26"/>
      <c r="E645" s="43">
        <v>957000</v>
      </c>
      <c r="F645" s="28">
        <f t="shared" si="141"/>
        <v>869999.99999999988</v>
      </c>
      <c r="G645" s="29"/>
      <c r="H645" s="30"/>
      <c r="I645" s="30">
        <f t="shared" si="149"/>
        <v>0</v>
      </c>
      <c r="J645" s="31"/>
      <c r="K645" s="30">
        <f t="shared" si="150"/>
        <v>0</v>
      </c>
      <c r="L645" s="30">
        <f>D645*'cuoc vc'!$D$39</f>
        <v>0</v>
      </c>
      <c r="M645" s="32">
        <f t="shared" si="143"/>
        <v>0</v>
      </c>
      <c r="N645" s="33">
        <f t="shared" si="146"/>
        <v>0</v>
      </c>
      <c r="O645" s="238"/>
      <c r="P645" s="34"/>
      <c r="Q645" s="35">
        <f t="shared" si="147"/>
        <v>0</v>
      </c>
      <c r="R645" s="36">
        <f t="shared" si="144"/>
        <v>0</v>
      </c>
      <c r="S645" s="35">
        <f t="shared" si="148"/>
        <v>0</v>
      </c>
      <c r="T645" s="44">
        <f t="shared" si="145"/>
        <v>0</v>
      </c>
      <c r="U645" s="39">
        <f t="shared" si="151"/>
        <v>870000</v>
      </c>
      <c r="V645" s="40">
        <v>2</v>
      </c>
      <c r="W645" s="251"/>
      <c r="Y645" s="26"/>
      <c r="Z645" s="219"/>
      <c r="AA645" s="219"/>
      <c r="AB645" s="218"/>
      <c r="AC645" s="218"/>
      <c r="AD645" s="218"/>
      <c r="AE645" s="218"/>
      <c r="AF645" s="218"/>
    </row>
    <row r="646" spans="1:32" hidden="1" x14ac:dyDescent="0.2">
      <c r="A646" s="249"/>
      <c r="B646" s="41" t="s">
        <v>645</v>
      </c>
      <c r="C646" s="42" t="s">
        <v>73</v>
      </c>
      <c r="D646" s="26"/>
      <c r="E646" s="43">
        <v>957000</v>
      </c>
      <c r="F646" s="28">
        <f t="shared" si="141"/>
        <v>869999.99999999988</v>
      </c>
      <c r="G646" s="29"/>
      <c r="H646" s="30"/>
      <c r="I646" s="30">
        <f t="shared" si="149"/>
        <v>0</v>
      </c>
      <c r="J646" s="31"/>
      <c r="K646" s="30">
        <f t="shared" si="150"/>
        <v>0</v>
      </c>
      <c r="L646" s="30">
        <f>D646*'cuoc vc'!$D$39</f>
        <v>0</v>
      </c>
      <c r="M646" s="32">
        <f t="shared" si="143"/>
        <v>0</v>
      </c>
      <c r="N646" s="33">
        <f t="shared" si="146"/>
        <v>0</v>
      </c>
      <c r="O646" s="238"/>
      <c r="P646" s="34"/>
      <c r="Q646" s="35">
        <f t="shared" si="147"/>
        <v>0</v>
      </c>
      <c r="R646" s="36">
        <f t="shared" si="144"/>
        <v>0</v>
      </c>
      <c r="S646" s="35">
        <f t="shared" si="148"/>
        <v>0</v>
      </c>
      <c r="T646" s="44">
        <f t="shared" si="145"/>
        <v>0</v>
      </c>
      <c r="U646" s="39">
        <f t="shared" si="151"/>
        <v>870000</v>
      </c>
      <c r="V646" s="40">
        <v>2</v>
      </c>
      <c r="W646" s="251"/>
      <c r="Y646" s="26"/>
      <c r="Z646" s="219"/>
      <c r="AA646" s="219"/>
      <c r="AB646" s="218"/>
      <c r="AC646" s="218"/>
      <c r="AD646" s="218"/>
      <c r="AE646" s="218"/>
      <c r="AF646" s="218"/>
    </row>
    <row r="647" spans="1:32" hidden="1" x14ac:dyDescent="0.2">
      <c r="A647" s="249"/>
      <c r="B647" s="41" t="s">
        <v>646</v>
      </c>
      <c r="C647" s="42" t="s">
        <v>73</v>
      </c>
      <c r="D647" s="26"/>
      <c r="E647" s="43">
        <v>323750</v>
      </c>
      <c r="F647" s="28">
        <f t="shared" si="141"/>
        <v>294318.18181818182</v>
      </c>
      <c r="G647" s="29"/>
      <c r="H647" s="30"/>
      <c r="I647" s="30">
        <f t="shared" si="149"/>
        <v>0</v>
      </c>
      <c r="J647" s="31"/>
      <c r="K647" s="30">
        <f t="shared" si="150"/>
        <v>0</v>
      </c>
      <c r="L647" s="30">
        <f>D647*'cuoc vc'!$D$39</f>
        <v>0</v>
      </c>
      <c r="M647" s="32">
        <f t="shared" si="143"/>
        <v>0</v>
      </c>
      <c r="N647" s="33">
        <f t="shared" si="146"/>
        <v>0</v>
      </c>
      <c r="O647" s="238"/>
      <c r="P647" s="34"/>
      <c r="Q647" s="35">
        <f t="shared" si="147"/>
        <v>0</v>
      </c>
      <c r="R647" s="36">
        <f t="shared" si="144"/>
        <v>0</v>
      </c>
      <c r="S647" s="35">
        <f t="shared" si="148"/>
        <v>0</v>
      </c>
      <c r="T647" s="44">
        <f t="shared" si="145"/>
        <v>0</v>
      </c>
      <c r="U647" s="39">
        <f t="shared" si="151"/>
        <v>294300</v>
      </c>
      <c r="V647" s="40">
        <v>2</v>
      </c>
      <c r="W647" s="251"/>
      <c r="Y647" s="26"/>
      <c r="Z647" s="219"/>
      <c r="AA647" s="219"/>
      <c r="AB647" s="218"/>
      <c r="AC647" s="218"/>
      <c r="AD647" s="218"/>
      <c r="AE647" s="218"/>
      <c r="AF647" s="218"/>
    </row>
    <row r="648" spans="1:32" hidden="1" x14ac:dyDescent="0.2">
      <c r="A648" s="249"/>
      <c r="B648" s="41" t="s">
        <v>647</v>
      </c>
      <c r="C648" s="42" t="s">
        <v>73</v>
      </c>
      <c r="D648" s="26"/>
      <c r="E648" s="43">
        <v>407000</v>
      </c>
      <c r="F648" s="28">
        <f t="shared" si="141"/>
        <v>369999.99999999994</v>
      </c>
      <c r="G648" s="29"/>
      <c r="H648" s="30"/>
      <c r="I648" s="30">
        <f t="shared" si="149"/>
        <v>0</v>
      </c>
      <c r="J648" s="31"/>
      <c r="K648" s="30">
        <f t="shared" si="150"/>
        <v>0</v>
      </c>
      <c r="L648" s="30">
        <f>D648*'cuoc vc'!$D$39</f>
        <v>0</v>
      </c>
      <c r="M648" s="32">
        <f t="shared" si="143"/>
        <v>0</v>
      </c>
      <c r="N648" s="33">
        <f t="shared" si="146"/>
        <v>0</v>
      </c>
      <c r="O648" s="238"/>
      <c r="P648" s="34"/>
      <c r="Q648" s="35">
        <f t="shared" si="147"/>
        <v>0</v>
      </c>
      <c r="R648" s="36">
        <f t="shared" si="144"/>
        <v>0</v>
      </c>
      <c r="S648" s="35">
        <f t="shared" si="148"/>
        <v>0</v>
      </c>
      <c r="T648" s="44">
        <f t="shared" si="145"/>
        <v>0</v>
      </c>
      <c r="U648" s="39">
        <f t="shared" si="151"/>
        <v>370000</v>
      </c>
      <c r="V648" s="40">
        <v>2</v>
      </c>
      <c r="W648" s="251"/>
      <c r="Y648" s="26"/>
      <c r="Z648" s="219"/>
      <c r="AA648" s="219"/>
      <c r="AB648" s="218"/>
      <c r="AC648" s="218"/>
      <c r="AD648" s="218"/>
      <c r="AE648" s="218"/>
      <c r="AF648" s="218"/>
    </row>
    <row r="649" spans="1:32" hidden="1" x14ac:dyDescent="0.2">
      <c r="A649" s="249"/>
      <c r="B649" s="41" t="s">
        <v>648</v>
      </c>
      <c r="C649" s="42" t="s">
        <v>73</v>
      </c>
      <c r="D649" s="26"/>
      <c r="E649" s="43">
        <v>440000</v>
      </c>
      <c r="F649" s="28">
        <f t="shared" si="141"/>
        <v>399999.99999999994</v>
      </c>
      <c r="G649" s="29"/>
      <c r="H649" s="30"/>
      <c r="I649" s="30">
        <f t="shared" si="149"/>
        <v>0</v>
      </c>
      <c r="J649" s="31"/>
      <c r="K649" s="30">
        <f t="shared" si="150"/>
        <v>0</v>
      </c>
      <c r="L649" s="30">
        <f>D649*'cuoc vc'!$D$39</f>
        <v>0</v>
      </c>
      <c r="M649" s="32">
        <f t="shared" si="143"/>
        <v>0</v>
      </c>
      <c r="N649" s="33">
        <f t="shared" si="146"/>
        <v>0</v>
      </c>
      <c r="O649" s="238"/>
      <c r="P649" s="34"/>
      <c r="Q649" s="35">
        <f t="shared" si="147"/>
        <v>0</v>
      </c>
      <c r="R649" s="36">
        <f t="shared" si="144"/>
        <v>0</v>
      </c>
      <c r="S649" s="35">
        <f t="shared" si="148"/>
        <v>0</v>
      </c>
      <c r="T649" s="44">
        <f t="shared" si="145"/>
        <v>0</v>
      </c>
      <c r="U649" s="39">
        <f t="shared" si="151"/>
        <v>400000</v>
      </c>
      <c r="V649" s="40">
        <v>2</v>
      </c>
      <c r="W649" s="251"/>
      <c r="Y649" s="26"/>
      <c r="Z649" s="219"/>
      <c r="AA649" s="219"/>
      <c r="AB649" s="218"/>
      <c r="AC649" s="218"/>
      <c r="AD649" s="218"/>
      <c r="AE649" s="218"/>
      <c r="AF649" s="218"/>
    </row>
    <row r="650" spans="1:32" hidden="1" x14ac:dyDescent="0.2">
      <c r="A650" s="249"/>
      <c r="B650" s="41" t="s">
        <v>649</v>
      </c>
      <c r="C650" s="42" t="s">
        <v>73</v>
      </c>
      <c r="D650" s="26"/>
      <c r="E650" s="43">
        <v>550000</v>
      </c>
      <c r="F650" s="28">
        <f t="shared" ref="F650:F713" si="152">E650/1.1</f>
        <v>499999.99999999994</v>
      </c>
      <c r="G650" s="29"/>
      <c r="H650" s="30"/>
      <c r="I650" s="30">
        <f t="shared" si="149"/>
        <v>0</v>
      </c>
      <c r="J650" s="31"/>
      <c r="K650" s="30">
        <f t="shared" si="150"/>
        <v>0</v>
      </c>
      <c r="L650" s="30">
        <f>D650*'cuoc vc'!$D$39</f>
        <v>0</v>
      </c>
      <c r="M650" s="32">
        <f t="shared" si="143"/>
        <v>0</v>
      </c>
      <c r="N650" s="33">
        <f t="shared" si="146"/>
        <v>0</v>
      </c>
      <c r="O650" s="238"/>
      <c r="P650" s="34"/>
      <c r="Q650" s="35">
        <f t="shared" si="147"/>
        <v>0</v>
      </c>
      <c r="R650" s="36">
        <f t="shared" si="144"/>
        <v>0</v>
      </c>
      <c r="S650" s="35">
        <f t="shared" si="148"/>
        <v>0</v>
      </c>
      <c r="T650" s="44">
        <f t="shared" si="145"/>
        <v>0</v>
      </c>
      <c r="U650" s="39">
        <f t="shared" si="151"/>
        <v>500000</v>
      </c>
      <c r="V650" s="40">
        <v>2</v>
      </c>
      <c r="W650" s="251"/>
      <c r="Y650" s="26"/>
      <c r="Z650" s="219"/>
      <c r="AA650" s="219"/>
      <c r="AB650" s="218"/>
      <c r="AC650" s="218"/>
      <c r="AD650" s="218"/>
      <c r="AE650" s="218"/>
      <c r="AF650" s="218"/>
    </row>
    <row r="651" spans="1:32" hidden="1" x14ac:dyDescent="0.2">
      <c r="A651" s="249"/>
      <c r="B651" s="41" t="s">
        <v>650</v>
      </c>
      <c r="C651" s="42" t="s">
        <v>73</v>
      </c>
      <c r="D651" s="26"/>
      <c r="E651" s="43">
        <v>550000</v>
      </c>
      <c r="F651" s="28">
        <f t="shared" si="152"/>
        <v>499999.99999999994</v>
      </c>
      <c r="G651" s="29"/>
      <c r="H651" s="30"/>
      <c r="I651" s="30">
        <f t="shared" si="149"/>
        <v>0</v>
      </c>
      <c r="J651" s="31"/>
      <c r="K651" s="30">
        <f t="shared" si="150"/>
        <v>0</v>
      </c>
      <c r="L651" s="30">
        <f>D651*'cuoc vc'!$D$39</f>
        <v>0</v>
      </c>
      <c r="M651" s="32">
        <f t="shared" si="143"/>
        <v>0</v>
      </c>
      <c r="N651" s="33">
        <f t="shared" si="146"/>
        <v>0</v>
      </c>
      <c r="O651" s="238"/>
      <c r="P651" s="34"/>
      <c r="Q651" s="35">
        <f t="shared" si="147"/>
        <v>0</v>
      </c>
      <c r="R651" s="36">
        <f t="shared" si="144"/>
        <v>0</v>
      </c>
      <c r="S651" s="35">
        <f t="shared" si="148"/>
        <v>0</v>
      </c>
      <c r="T651" s="44">
        <f t="shared" si="145"/>
        <v>0</v>
      </c>
      <c r="U651" s="39">
        <f t="shared" si="151"/>
        <v>500000</v>
      </c>
      <c r="V651" s="40">
        <v>2</v>
      </c>
      <c r="W651" s="251"/>
      <c r="Y651" s="26"/>
      <c r="Z651" s="219"/>
      <c r="AA651" s="219"/>
      <c r="AB651" s="218"/>
      <c r="AC651" s="218"/>
      <c r="AD651" s="218"/>
      <c r="AE651" s="218"/>
      <c r="AF651" s="218"/>
    </row>
    <row r="652" spans="1:32" hidden="1" x14ac:dyDescent="0.2">
      <c r="A652" s="253"/>
      <c r="B652" s="284" t="s">
        <v>651</v>
      </c>
      <c r="C652" s="285" t="s">
        <v>73</v>
      </c>
      <c r="D652" s="286"/>
      <c r="E652" s="341">
        <v>440000</v>
      </c>
      <c r="F652" s="288">
        <f t="shared" si="152"/>
        <v>399999.99999999994</v>
      </c>
      <c r="G652" s="289"/>
      <c r="H652" s="93"/>
      <c r="I652" s="93">
        <f t="shared" si="149"/>
        <v>0</v>
      </c>
      <c r="J652" s="290"/>
      <c r="K652" s="93">
        <f t="shared" si="150"/>
        <v>0</v>
      </c>
      <c r="L652" s="93">
        <f>D652*'cuoc vc'!$D$39</f>
        <v>0</v>
      </c>
      <c r="M652" s="94">
        <f t="shared" si="143"/>
        <v>0</v>
      </c>
      <c r="N652" s="95">
        <f t="shared" si="146"/>
        <v>0</v>
      </c>
      <c r="O652" s="291"/>
      <c r="P652" s="96"/>
      <c r="Q652" s="100">
        <f t="shared" si="147"/>
        <v>0</v>
      </c>
      <c r="R652" s="292">
        <f t="shared" si="144"/>
        <v>0</v>
      </c>
      <c r="S652" s="100">
        <f t="shared" si="148"/>
        <v>0</v>
      </c>
      <c r="T652" s="100">
        <f t="shared" si="145"/>
        <v>0</v>
      </c>
      <c r="U652" s="293">
        <f t="shared" si="151"/>
        <v>400000</v>
      </c>
      <c r="V652" s="59">
        <v>2</v>
      </c>
      <c r="W652" s="254"/>
      <c r="Y652" s="58"/>
      <c r="Z652" s="219"/>
      <c r="AA652" s="219"/>
      <c r="AB652" s="218"/>
      <c r="AC652" s="218"/>
      <c r="AD652" s="218"/>
      <c r="AE652" s="218"/>
      <c r="AF652" s="218"/>
    </row>
    <row r="653" spans="1:32" hidden="1" x14ac:dyDescent="0.2">
      <c r="A653" s="255" t="s">
        <v>652</v>
      </c>
      <c r="B653" s="326" t="s">
        <v>653</v>
      </c>
      <c r="C653" s="342" t="s">
        <v>69</v>
      </c>
      <c r="D653" s="296"/>
      <c r="E653" s="296"/>
      <c r="F653" s="297">
        <f t="shared" si="152"/>
        <v>0</v>
      </c>
      <c r="G653" s="298"/>
      <c r="H653" s="296"/>
      <c r="I653" s="299"/>
      <c r="J653" s="300"/>
      <c r="K653" s="301">
        <f t="shared" si="150"/>
        <v>0</v>
      </c>
      <c r="L653" s="301">
        <f>D653*'cuoc vc'!$D$39</f>
        <v>0</v>
      </c>
      <c r="M653" s="302">
        <f t="shared" si="143"/>
        <v>0</v>
      </c>
      <c r="N653" s="328">
        <f t="shared" si="146"/>
        <v>0</v>
      </c>
      <c r="O653" s="304"/>
      <c r="P653" s="305"/>
      <c r="Q653" s="306">
        <f t="shared" si="147"/>
        <v>0</v>
      </c>
      <c r="R653" s="307">
        <f t="shared" si="144"/>
        <v>0</v>
      </c>
      <c r="S653" s="306">
        <f t="shared" si="148"/>
        <v>0</v>
      </c>
      <c r="T653" s="308">
        <f t="shared" si="145"/>
        <v>0</v>
      </c>
      <c r="U653" s="309"/>
      <c r="V653" s="62"/>
      <c r="W653" s="256"/>
      <c r="Y653" s="61"/>
      <c r="Z653" s="219"/>
      <c r="AA653" s="219"/>
      <c r="AB653" s="218"/>
      <c r="AC653" s="218"/>
      <c r="AD653" s="218"/>
      <c r="AE653" s="218"/>
      <c r="AF653" s="218"/>
    </row>
    <row r="654" spans="1:32" hidden="1" x14ac:dyDescent="0.2">
      <c r="A654" s="257" t="s">
        <v>67</v>
      </c>
      <c r="B654" s="63" t="s">
        <v>68</v>
      </c>
      <c r="C654" s="64"/>
      <c r="D654" s="65"/>
      <c r="E654" s="65"/>
      <c r="F654" s="28">
        <f t="shared" si="152"/>
        <v>0</v>
      </c>
      <c r="G654" s="66"/>
      <c r="H654" s="65"/>
      <c r="I654" s="67"/>
      <c r="J654" s="68"/>
      <c r="K654" s="30">
        <f t="shared" si="150"/>
        <v>0</v>
      </c>
      <c r="L654" s="30">
        <f>D654*'cuoc vc'!$D$39</f>
        <v>0</v>
      </c>
      <c r="M654" s="32">
        <f t="shared" si="143"/>
        <v>0</v>
      </c>
      <c r="N654" s="33">
        <f t="shared" si="146"/>
        <v>0</v>
      </c>
      <c r="O654" s="238"/>
      <c r="P654" s="34"/>
      <c r="Q654" s="35">
        <f t="shared" si="147"/>
        <v>0</v>
      </c>
      <c r="R654" s="36">
        <f t="shared" si="144"/>
        <v>0</v>
      </c>
      <c r="S654" s="35">
        <f t="shared" si="148"/>
        <v>0</v>
      </c>
      <c r="T654" s="44">
        <f t="shared" si="145"/>
        <v>0</v>
      </c>
      <c r="U654" s="69"/>
      <c r="V654" s="40"/>
      <c r="W654" s="258"/>
      <c r="Y654" s="65"/>
      <c r="Z654" s="219"/>
      <c r="AA654" s="219"/>
      <c r="AB654" s="218"/>
      <c r="AC654" s="218"/>
      <c r="AD654" s="218"/>
      <c r="AE654" s="218"/>
      <c r="AF654" s="218"/>
    </row>
    <row r="655" spans="1:32" hidden="1" x14ac:dyDescent="0.2">
      <c r="A655" s="257"/>
      <c r="B655" s="70" t="s">
        <v>77</v>
      </c>
      <c r="C655" s="71" t="s">
        <v>654</v>
      </c>
      <c r="D655" s="72">
        <v>0.05</v>
      </c>
      <c r="E655" s="73">
        <v>86000</v>
      </c>
      <c r="F655" s="28">
        <f t="shared" si="152"/>
        <v>78181.818181818177</v>
      </c>
      <c r="G655" s="74"/>
      <c r="H655" s="75"/>
      <c r="I655" s="75">
        <f>$I$10+$N$10+$S$10+$I$11+$N$11+$S$11</f>
        <v>0</v>
      </c>
      <c r="J655" s="31">
        <f>D655*'cuoc vc'!$B$11*$X$23</f>
        <v>0</v>
      </c>
      <c r="K655" s="30">
        <f t="shared" si="150"/>
        <v>0</v>
      </c>
      <c r="L655" s="30">
        <f>D655*'cuoc vc'!$D$39</f>
        <v>0</v>
      </c>
      <c r="M655" s="32">
        <f t="shared" si="143"/>
        <v>0</v>
      </c>
      <c r="N655" s="33">
        <f t="shared" si="146"/>
        <v>0</v>
      </c>
      <c r="O655" s="238"/>
      <c r="P655" s="34"/>
      <c r="Q655" s="35">
        <f t="shared" si="147"/>
        <v>0</v>
      </c>
      <c r="R655" s="36">
        <f t="shared" si="144"/>
        <v>0</v>
      </c>
      <c r="S655" s="35">
        <f>(IF(($J$17+$O$17+$T$17)&gt;0,AC655,AB655)*Y655)*0.7</f>
        <v>962.50000000000011</v>
      </c>
      <c r="T655" s="44">
        <f t="shared" si="145"/>
        <v>962.50000000000011</v>
      </c>
      <c r="U655" s="77">
        <f>ROUND((F655+M655+Q655+T655),-2)</f>
        <v>79100</v>
      </c>
      <c r="V655" s="40">
        <v>3</v>
      </c>
      <c r="W655" s="251">
        <v>1.3</v>
      </c>
      <c r="Y655" s="72">
        <v>0.05</v>
      </c>
      <c r="Z655" s="219">
        <v>11</v>
      </c>
      <c r="AA655" s="219">
        <f>VLOOKUP(Z655,'cuoc vc'!$E$50:$L$64,8)</f>
        <v>0</v>
      </c>
      <c r="AB655" s="218">
        <f>VLOOKUP(Z655,'cuoc vc'!$E$50:$N$64,10)</f>
        <v>0</v>
      </c>
      <c r="AC655" s="218">
        <f>VLOOKUP(Z655,'cuoc vc'!$E$50:$P$64,12)</f>
        <v>27500.000000000004</v>
      </c>
      <c r="AD655" s="218" t="str">
        <f>VLOOKUP(Z655,'cuoc vc'!$E$50:$H$64,4)</f>
        <v>Tấn</v>
      </c>
      <c r="AE655" s="218"/>
      <c r="AF655" s="218"/>
    </row>
    <row r="656" spans="1:32" hidden="1" x14ac:dyDescent="0.2">
      <c r="A656" s="259" t="s">
        <v>90</v>
      </c>
      <c r="B656" s="63" t="s">
        <v>91</v>
      </c>
      <c r="C656" s="78" t="s">
        <v>69</v>
      </c>
      <c r="D656" s="65"/>
      <c r="E656" s="65"/>
      <c r="F656" s="28">
        <f t="shared" si="152"/>
        <v>0</v>
      </c>
      <c r="G656" s="66"/>
      <c r="H656" s="65"/>
      <c r="I656" s="67"/>
      <c r="J656" s="68"/>
      <c r="K656" s="30">
        <f t="shared" si="150"/>
        <v>0</v>
      </c>
      <c r="L656" s="30">
        <f>D656*'cuoc vc'!$D$39</f>
        <v>0</v>
      </c>
      <c r="M656" s="32">
        <f t="shared" si="143"/>
        <v>0</v>
      </c>
      <c r="N656" s="33">
        <f t="shared" si="146"/>
        <v>0</v>
      </c>
      <c r="O656" s="238"/>
      <c r="P656" s="34"/>
      <c r="Q656" s="35">
        <f t="shared" si="147"/>
        <v>0</v>
      </c>
      <c r="R656" s="36">
        <f t="shared" si="144"/>
        <v>0</v>
      </c>
      <c r="S656" s="35">
        <f>(AB656)*0.7</f>
        <v>0</v>
      </c>
      <c r="T656" s="44">
        <f t="shared" si="145"/>
        <v>0</v>
      </c>
      <c r="U656" s="69"/>
      <c r="V656" s="40"/>
      <c r="W656" s="258"/>
      <c r="Y656" s="65"/>
      <c r="Z656" s="219"/>
      <c r="AA656" s="219"/>
      <c r="AB656" s="218"/>
      <c r="AC656" s="218"/>
      <c r="AD656" s="218"/>
      <c r="AE656" s="218"/>
      <c r="AF656" s="218"/>
    </row>
    <row r="657" spans="1:32" hidden="1" x14ac:dyDescent="0.2">
      <c r="A657" s="257" t="s">
        <v>69</v>
      </c>
      <c r="B657" s="70" t="s">
        <v>92</v>
      </c>
      <c r="C657" s="71" t="s">
        <v>655</v>
      </c>
      <c r="D657" s="72">
        <v>1.2</v>
      </c>
      <c r="E657" s="79">
        <v>250000</v>
      </c>
      <c r="F657" s="28">
        <f t="shared" si="152"/>
        <v>227272.72727272726</v>
      </c>
      <c r="G657" s="74"/>
      <c r="H657" s="75"/>
      <c r="I657" s="75">
        <f>$I$10+$N$10+$S$10+$I$11+$N$11+$S$11</f>
        <v>0</v>
      </c>
      <c r="J657" s="31">
        <f>D657*'cuoc vc'!$B$9*$X$23</f>
        <v>0</v>
      </c>
      <c r="K657" s="30">
        <f t="shared" si="150"/>
        <v>0</v>
      </c>
      <c r="L657" s="30">
        <f>D657*'cuoc vc'!$D$39</f>
        <v>0</v>
      </c>
      <c r="M657" s="32">
        <f t="shared" si="143"/>
        <v>0</v>
      </c>
      <c r="N657" s="33">
        <f t="shared" si="146"/>
        <v>0</v>
      </c>
      <c r="O657" s="238"/>
      <c r="P657" s="34"/>
      <c r="Q657" s="35">
        <f t="shared" si="147"/>
        <v>0</v>
      </c>
      <c r="R657" s="36">
        <f t="shared" si="144"/>
        <v>0</v>
      </c>
      <c r="S657" s="35">
        <f>IF($T$17&lt;0,MIN(AC657,AB657)*0.7,IF($T$16&lt;&gt;0,AB657*0.7,AC657*0.7))</f>
        <v>8062.67</v>
      </c>
      <c r="T657" s="44">
        <f t="shared" si="145"/>
        <v>8062.67</v>
      </c>
      <c r="U657" s="77">
        <f>ROUND((F657+M657+Q657+T657),-2)</f>
        <v>235300</v>
      </c>
      <c r="V657" s="40">
        <v>1</v>
      </c>
      <c r="W657" s="251">
        <v>1</v>
      </c>
      <c r="Y657" s="72">
        <v>1.2</v>
      </c>
      <c r="Z657" s="219">
        <v>1</v>
      </c>
      <c r="AA657" s="219">
        <f>VLOOKUP(Z657,'cuoc vc'!$E$50:$L$64,8)</f>
        <v>0</v>
      </c>
      <c r="AB657" s="218">
        <f>VLOOKUP(Z657,'cuoc vc'!$E$50:$N$64,10)</f>
        <v>0</v>
      </c>
      <c r="AC657" s="218">
        <f>VLOOKUP(Z657,'cuoc vc'!$E$50:$P$64,12)</f>
        <v>11518.1</v>
      </c>
      <c r="AD657" s="218" t="str">
        <f>VLOOKUP(Z657,'cuoc vc'!$E$50:$H$64,4)</f>
        <v>m³</v>
      </c>
      <c r="AE657" s="218"/>
      <c r="AF657" s="218"/>
    </row>
    <row r="658" spans="1:32" hidden="1" x14ac:dyDescent="0.2">
      <c r="A658" s="257" t="s">
        <v>69</v>
      </c>
      <c r="B658" s="70" t="s">
        <v>94</v>
      </c>
      <c r="C658" s="71" t="s">
        <v>655</v>
      </c>
      <c r="D658" s="72">
        <v>1.4</v>
      </c>
      <c r="E658" s="79">
        <v>282000</v>
      </c>
      <c r="F658" s="28">
        <f t="shared" si="152"/>
        <v>256363.63636363635</v>
      </c>
      <c r="G658" s="74"/>
      <c r="H658" s="75"/>
      <c r="I658" s="75">
        <f>$I$10+$N$10+$S$10+$I$11+$N$11+$S$11</f>
        <v>0</v>
      </c>
      <c r="J658" s="31">
        <f>D658*'cuoc vc'!$B$9*$X$23</f>
        <v>0</v>
      </c>
      <c r="K658" s="30">
        <f t="shared" si="150"/>
        <v>0</v>
      </c>
      <c r="L658" s="30">
        <f>D658*'cuoc vc'!$D$39</f>
        <v>0</v>
      </c>
      <c r="M658" s="32">
        <f t="shared" si="143"/>
        <v>0</v>
      </c>
      <c r="N658" s="33">
        <f t="shared" si="146"/>
        <v>0</v>
      </c>
      <c r="O658" s="238"/>
      <c r="P658" s="34"/>
      <c r="Q658" s="35">
        <f t="shared" si="147"/>
        <v>0</v>
      </c>
      <c r="R658" s="36">
        <f t="shared" si="144"/>
        <v>0</v>
      </c>
      <c r="S658" s="35">
        <f>IF($T$17&lt;0,MIN(AC658,AB658)*0.7,IF($T$16&lt;&gt;0,AB658*0.7,AC658*0.7))</f>
        <v>8062.67</v>
      </c>
      <c r="T658" s="44">
        <f t="shared" si="145"/>
        <v>8062.67</v>
      </c>
      <c r="U658" s="77">
        <f>ROUND((F658+M658+Q658+T658),-2)</f>
        <v>264400</v>
      </c>
      <c r="V658" s="40">
        <v>1</v>
      </c>
      <c r="W658" s="251">
        <v>1</v>
      </c>
      <c r="Y658" s="72">
        <v>1.4</v>
      </c>
      <c r="Z658" s="219">
        <v>1</v>
      </c>
      <c r="AA658" s="219">
        <f>VLOOKUP(Z658,'cuoc vc'!$E$50:$L$64,8)</f>
        <v>0</v>
      </c>
      <c r="AB658" s="218">
        <f>VLOOKUP(Z658,'cuoc vc'!$E$50:$N$64,10)</f>
        <v>0</v>
      </c>
      <c r="AC658" s="218">
        <f>VLOOKUP(Z658,'cuoc vc'!$E$50:$P$64,12)</f>
        <v>11518.1</v>
      </c>
      <c r="AD658" s="218" t="str">
        <f>VLOOKUP(Z658,'cuoc vc'!$E$50:$H$64,4)</f>
        <v>m³</v>
      </c>
      <c r="AE658" s="218"/>
      <c r="AF658" s="218"/>
    </row>
    <row r="659" spans="1:32" hidden="1" x14ac:dyDescent="0.2">
      <c r="A659" s="259" t="s">
        <v>95</v>
      </c>
      <c r="B659" s="63" t="s">
        <v>96</v>
      </c>
      <c r="C659" s="78" t="s">
        <v>69</v>
      </c>
      <c r="D659" s="72"/>
      <c r="E659" s="73"/>
      <c r="F659" s="28">
        <f t="shared" si="152"/>
        <v>0</v>
      </c>
      <c r="G659" s="74"/>
      <c r="H659" s="75"/>
      <c r="I659" s="75"/>
      <c r="J659" s="76"/>
      <c r="K659" s="30">
        <f t="shared" si="150"/>
        <v>0</v>
      </c>
      <c r="L659" s="30">
        <f>D659*'cuoc vc'!$D$39</f>
        <v>0</v>
      </c>
      <c r="M659" s="32">
        <f t="shared" si="143"/>
        <v>0</v>
      </c>
      <c r="N659" s="33">
        <f t="shared" si="146"/>
        <v>0</v>
      </c>
      <c r="O659" s="238"/>
      <c r="P659" s="34"/>
      <c r="Q659" s="35">
        <f t="shared" si="147"/>
        <v>0</v>
      </c>
      <c r="R659" s="36">
        <f t="shared" si="144"/>
        <v>0</v>
      </c>
      <c r="S659" s="35">
        <f>(AB659)*0.7</f>
        <v>0</v>
      </c>
      <c r="T659" s="44">
        <f t="shared" si="145"/>
        <v>0</v>
      </c>
      <c r="U659" s="77">
        <f>ROUND((F659+M659+Q659+T659),-2)</f>
        <v>0</v>
      </c>
      <c r="V659" s="40">
        <v>2</v>
      </c>
      <c r="W659" s="251"/>
      <c r="Y659" s="72"/>
      <c r="Z659" s="219"/>
      <c r="AA659" s="219"/>
      <c r="AB659" s="218"/>
      <c r="AC659" s="218"/>
      <c r="AD659" s="218"/>
      <c r="AE659" s="218"/>
      <c r="AF659" s="218"/>
    </row>
    <row r="660" spans="1:32" hidden="1" x14ac:dyDescent="0.2">
      <c r="A660" s="257" t="s">
        <v>69</v>
      </c>
      <c r="B660" s="70" t="s">
        <v>97</v>
      </c>
      <c r="C660" s="71" t="s">
        <v>655</v>
      </c>
      <c r="D660" s="72">
        <v>1.6</v>
      </c>
      <c r="E660" s="79">
        <v>430000</v>
      </c>
      <c r="F660" s="28">
        <f t="shared" si="152"/>
        <v>390909.09090909088</v>
      </c>
      <c r="G660" s="74"/>
      <c r="H660" s="75"/>
      <c r="I660" s="75">
        <f>$I$10+$N$10+$S$10+$I$11+$N$11+$S$11</f>
        <v>0</v>
      </c>
      <c r="J660" s="31">
        <f>D660*'cuoc vc'!$B$10*$X$23</f>
        <v>0</v>
      </c>
      <c r="K660" s="30">
        <f t="shared" si="150"/>
        <v>0</v>
      </c>
      <c r="L660" s="30">
        <f>D660*'cuoc vc'!$D$39</f>
        <v>0</v>
      </c>
      <c r="M660" s="32">
        <f t="shared" si="143"/>
        <v>0</v>
      </c>
      <c r="N660" s="33">
        <f t="shared" si="146"/>
        <v>0</v>
      </c>
      <c r="O660" s="238"/>
      <c r="P660" s="34"/>
      <c r="Q660" s="35">
        <f t="shared" si="147"/>
        <v>0</v>
      </c>
      <c r="R660" s="36">
        <f t="shared" si="144"/>
        <v>0</v>
      </c>
      <c r="S660" s="35">
        <f>(IF(($J$17+$O$17+$T$17)&gt;0,AC660,AB660))*0.7</f>
        <v>12320</v>
      </c>
      <c r="T660" s="44">
        <f t="shared" si="145"/>
        <v>12320</v>
      </c>
      <c r="U660" s="77">
        <f>ROUND((F660+M660+Q660+T660),-2)</f>
        <v>403200</v>
      </c>
      <c r="V660" s="40">
        <v>2</v>
      </c>
      <c r="W660" s="251">
        <v>1.1000000000000001</v>
      </c>
      <c r="Y660" s="72">
        <v>1.6</v>
      </c>
      <c r="Z660" s="219">
        <v>3</v>
      </c>
      <c r="AA660" s="219">
        <f>VLOOKUP(Z660,'cuoc vc'!$E$50:$L$64,8)</f>
        <v>0</v>
      </c>
      <c r="AB660" s="218">
        <f>VLOOKUP(Z660,'cuoc vc'!$E$50:$N$64,10)</f>
        <v>0</v>
      </c>
      <c r="AC660" s="218">
        <f>VLOOKUP(Z660,'cuoc vc'!$E$50:$P$64,12)</f>
        <v>17600</v>
      </c>
      <c r="AD660" s="218" t="str">
        <f>VLOOKUP(Z660,'cuoc vc'!$E$50:$H$64,4)</f>
        <v>m³</v>
      </c>
      <c r="AE660" s="218"/>
      <c r="AF660" s="218"/>
    </row>
    <row r="661" spans="1:32" hidden="1" x14ac:dyDescent="0.2">
      <c r="A661" s="257" t="s">
        <v>69</v>
      </c>
      <c r="B661" s="70" t="s">
        <v>98</v>
      </c>
      <c r="C661" s="71" t="s">
        <v>655</v>
      </c>
      <c r="D661" s="72">
        <v>1.55</v>
      </c>
      <c r="E661" s="79">
        <v>412000</v>
      </c>
      <c r="F661" s="28">
        <f t="shared" si="152"/>
        <v>374545.45454545453</v>
      </c>
      <c r="G661" s="74"/>
      <c r="H661" s="75"/>
      <c r="I661" s="75">
        <f>$I$10+$N$10+$S$10+$I$11+$N$11+$S$11</f>
        <v>0</v>
      </c>
      <c r="J661" s="31">
        <f>D661*'cuoc vc'!$B$10*$X$23</f>
        <v>0</v>
      </c>
      <c r="K661" s="30">
        <f t="shared" si="150"/>
        <v>0</v>
      </c>
      <c r="L661" s="30">
        <f>D661*'cuoc vc'!$D$39</f>
        <v>0</v>
      </c>
      <c r="M661" s="32">
        <f t="shared" si="143"/>
        <v>0</v>
      </c>
      <c r="N661" s="33">
        <f t="shared" si="146"/>
        <v>0</v>
      </c>
      <c r="O661" s="238"/>
      <c r="P661" s="34"/>
      <c r="Q661" s="35">
        <f t="shared" si="147"/>
        <v>0</v>
      </c>
      <c r="R661" s="36">
        <f t="shared" si="144"/>
        <v>0</v>
      </c>
      <c r="S661" s="35">
        <f>(IF(($J$17+$O$17+$T$17)&gt;0,AC661,AB661))*0.7</f>
        <v>12320</v>
      </c>
      <c r="T661" s="44">
        <f t="shared" si="145"/>
        <v>12320</v>
      </c>
      <c r="U661" s="77">
        <f>ROUND((F661+M661+Q661+T661),-2)</f>
        <v>386900</v>
      </c>
      <c r="V661" s="40">
        <v>2</v>
      </c>
      <c r="W661" s="251">
        <v>1.1000000000000001</v>
      </c>
      <c r="Y661" s="72">
        <v>1.55</v>
      </c>
      <c r="Z661" s="219">
        <v>3</v>
      </c>
      <c r="AA661" s="219">
        <f>VLOOKUP(Z661,'cuoc vc'!$E$50:$L$64,8)</f>
        <v>0</v>
      </c>
      <c r="AB661" s="218">
        <f>VLOOKUP(Z661,'cuoc vc'!$E$50:$N$64,10)</f>
        <v>0</v>
      </c>
      <c r="AC661" s="218">
        <f>VLOOKUP(Z661,'cuoc vc'!$E$50:$P$64,12)</f>
        <v>17600</v>
      </c>
      <c r="AD661" s="218" t="str">
        <f>VLOOKUP(Z661,'cuoc vc'!$E$50:$H$64,4)</f>
        <v>m³</v>
      </c>
      <c r="AE661" s="218"/>
      <c r="AF661" s="218"/>
    </row>
    <row r="662" spans="1:32" hidden="1" x14ac:dyDescent="0.2">
      <c r="A662" s="257" t="s">
        <v>101</v>
      </c>
      <c r="B662" s="63" t="s">
        <v>102</v>
      </c>
      <c r="C662" s="71"/>
      <c r="D662" s="72"/>
      <c r="E662" s="79"/>
      <c r="F662" s="28">
        <f t="shared" si="152"/>
        <v>0</v>
      </c>
      <c r="G662" s="74"/>
      <c r="H662" s="75"/>
      <c r="I662" s="75"/>
      <c r="J662" s="76"/>
      <c r="K662" s="30"/>
      <c r="L662" s="30">
        <f>D662*'cuoc vc'!$D$39</f>
        <v>0</v>
      </c>
      <c r="M662" s="32">
        <f t="shared" si="143"/>
        <v>0</v>
      </c>
      <c r="N662" s="33"/>
      <c r="O662" s="238"/>
      <c r="P662" s="34"/>
      <c r="Q662" s="35"/>
      <c r="R662" s="36">
        <f t="shared" si="144"/>
        <v>0</v>
      </c>
      <c r="S662" s="35">
        <f>(AB662)*0.7</f>
        <v>0</v>
      </c>
      <c r="T662" s="44">
        <f t="shared" si="145"/>
        <v>0</v>
      </c>
      <c r="U662" s="77"/>
      <c r="V662" s="40"/>
      <c r="W662" s="251"/>
      <c r="Y662" s="72"/>
      <c r="Z662" s="219"/>
      <c r="AA662" s="219"/>
      <c r="AB662" s="218"/>
      <c r="AC662" s="218"/>
      <c r="AD662" s="218"/>
      <c r="AE662" s="218"/>
      <c r="AF662" s="218"/>
    </row>
    <row r="663" spans="1:32" hidden="1" x14ac:dyDescent="0.2">
      <c r="A663" s="252"/>
      <c r="B663" s="41" t="s">
        <v>656</v>
      </c>
      <c r="C663" s="42" t="s">
        <v>104</v>
      </c>
      <c r="D663" s="26">
        <v>1.4E-3</v>
      </c>
      <c r="E663" s="43">
        <v>1370</v>
      </c>
      <c r="F663" s="28">
        <f t="shared" si="152"/>
        <v>1245.4545454545453</v>
      </c>
      <c r="G663" s="29"/>
      <c r="H663" s="30"/>
      <c r="I663" s="30">
        <f>$I$10+$N$10+$S$10+$I$11+$N$11+$S$11</f>
        <v>0</v>
      </c>
      <c r="J663" s="31">
        <f>D663*'cuoc vc'!$B$9*$X$23</f>
        <v>0</v>
      </c>
      <c r="K663" s="30">
        <f>$E$12</f>
        <v>0</v>
      </c>
      <c r="L663" s="30">
        <f>D663*'cuoc vc'!$D$39</f>
        <v>0</v>
      </c>
      <c r="M663" s="32">
        <f t="shared" si="143"/>
        <v>0</v>
      </c>
      <c r="N663" s="33">
        <f>$J$13+$J$14+$O$13+$O$14+$T$13+$T$14</f>
        <v>0</v>
      </c>
      <c r="O663" s="238"/>
      <c r="P663" s="34"/>
      <c r="Q663" s="35">
        <f>$O663+$P663</f>
        <v>0</v>
      </c>
      <c r="R663" s="36">
        <f t="shared" si="144"/>
        <v>0</v>
      </c>
      <c r="S663" s="35">
        <f>(IF(($J$17+$O$17+$T$17)&gt;0,AC663,AB663)/1000)*0.7</f>
        <v>23.099999999999998</v>
      </c>
      <c r="T663" s="44">
        <f t="shared" si="145"/>
        <v>23.099999999999998</v>
      </c>
      <c r="U663" s="39">
        <f>ROUND((F663+M663+Q663+T663),-2)</f>
        <v>1300</v>
      </c>
      <c r="V663" s="40">
        <v>1</v>
      </c>
      <c r="W663" s="251">
        <v>1</v>
      </c>
      <c r="Y663" s="26">
        <v>1.4E-3</v>
      </c>
      <c r="Z663" s="219">
        <v>5</v>
      </c>
      <c r="AA663" s="219">
        <f>VLOOKUP(Z663,'cuoc vc'!$E$50:$L$64,8)</f>
        <v>0</v>
      </c>
      <c r="AB663" s="218">
        <f>VLOOKUP(Z663,'cuoc vc'!$E$50:$N$64,10)</f>
        <v>0</v>
      </c>
      <c r="AC663" s="218">
        <f>VLOOKUP(Z663,'cuoc vc'!$E$50:$P$64,12)</f>
        <v>33000</v>
      </c>
      <c r="AD663" s="218" t="str">
        <f>VLOOKUP(Z663,'cuoc vc'!$E$50:$H$64,4)</f>
        <v>1000v</v>
      </c>
      <c r="AE663" s="218"/>
      <c r="AF663" s="218"/>
    </row>
    <row r="664" spans="1:32" hidden="1" x14ac:dyDescent="0.2">
      <c r="A664" s="252"/>
      <c r="B664" s="41" t="s">
        <v>657</v>
      </c>
      <c r="C664" s="42" t="s">
        <v>73</v>
      </c>
      <c r="D664" s="26">
        <v>1.4E-3</v>
      </c>
      <c r="E664" s="43">
        <v>1350</v>
      </c>
      <c r="F664" s="28">
        <f t="shared" si="152"/>
        <v>1227.2727272727273</v>
      </c>
      <c r="G664" s="29"/>
      <c r="H664" s="30"/>
      <c r="I664" s="30">
        <f>$I$10+$N$10+$S$10+$I$11+$N$11+$S$11</f>
        <v>0</v>
      </c>
      <c r="J664" s="31">
        <f>D664*'cuoc vc'!$B$9*$X$23</f>
        <v>0</v>
      </c>
      <c r="K664" s="30">
        <f>$E$12</f>
        <v>0</v>
      </c>
      <c r="L664" s="30">
        <f>D664*'cuoc vc'!$D$39</f>
        <v>0</v>
      </c>
      <c r="M664" s="32">
        <f t="shared" ref="M664:M727" si="153">J664+L664</f>
        <v>0</v>
      </c>
      <c r="N664" s="33">
        <f>$J$13+$J$14+$O$13+$O$14+$T$13+$T$14</f>
        <v>0</v>
      </c>
      <c r="O664" s="238"/>
      <c r="P664" s="34"/>
      <c r="Q664" s="35">
        <f>$O664+$P664</f>
        <v>0</v>
      </c>
      <c r="R664" s="36">
        <f t="shared" ref="R664:R727" si="154">AA664</f>
        <v>0</v>
      </c>
      <c r="S664" s="35">
        <f>(IF(($J$17+$O$17+$T$17)&gt;0,AC664,AB664)/1000)*0.7</f>
        <v>23.099999999999998</v>
      </c>
      <c r="T664" s="44">
        <f t="shared" ref="T664:T727" si="155">R664+S664</f>
        <v>23.099999999999998</v>
      </c>
      <c r="U664" s="39">
        <f>ROUND((F664+M664+Q664+T664),-2)</f>
        <v>1300</v>
      </c>
      <c r="V664" s="40">
        <v>1</v>
      </c>
      <c r="W664" s="251">
        <v>1</v>
      </c>
      <c r="Y664" s="26">
        <v>1.4E-3</v>
      </c>
      <c r="Z664" s="219">
        <v>5</v>
      </c>
      <c r="AA664" s="219">
        <f>VLOOKUP(Z664,'cuoc vc'!$E$50:$L$64,8)</f>
        <v>0</v>
      </c>
      <c r="AB664" s="218">
        <f>VLOOKUP(Z664,'cuoc vc'!$E$50:$N$64,10)</f>
        <v>0</v>
      </c>
      <c r="AC664" s="218">
        <f>VLOOKUP(Z664,'cuoc vc'!$E$50:$P$64,12)</f>
        <v>33000</v>
      </c>
      <c r="AD664" s="218" t="str">
        <f>VLOOKUP(Z664,'cuoc vc'!$E$50:$H$64,4)</f>
        <v>1000v</v>
      </c>
      <c r="AE664" s="218"/>
      <c r="AF664" s="218"/>
    </row>
    <row r="665" spans="1:32" hidden="1" x14ac:dyDescent="0.2">
      <c r="A665" s="259" t="s">
        <v>101</v>
      </c>
      <c r="B665" s="63" t="s">
        <v>194</v>
      </c>
      <c r="C665" s="81" t="s">
        <v>69</v>
      </c>
      <c r="D665" s="65"/>
      <c r="E665" s="65"/>
      <c r="F665" s="28">
        <f t="shared" si="152"/>
        <v>0</v>
      </c>
      <c r="G665" s="66"/>
      <c r="H665" s="65"/>
      <c r="I665" s="67"/>
      <c r="J665" s="68"/>
      <c r="K665" s="30">
        <f t="shared" si="150"/>
        <v>0</v>
      </c>
      <c r="L665" s="30">
        <f>D665*'cuoc vc'!$D$39</f>
        <v>0</v>
      </c>
      <c r="M665" s="32">
        <f t="shared" si="153"/>
        <v>0</v>
      </c>
      <c r="N665" s="33">
        <f t="shared" si="146"/>
        <v>0</v>
      </c>
      <c r="O665" s="238"/>
      <c r="P665" s="34"/>
      <c r="Q665" s="35">
        <f t="shared" si="147"/>
        <v>0</v>
      </c>
      <c r="R665" s="36">
        <f t="shared" si="154"/>
        <v>0</v>
      </c>
      <c r="S665" s="35">
        <f>(AB665)*0.7</f>
        <v>0</v>
      </c>
      <c r="T665" s="44">
        <f t="shared" si="155"/>
        <v>0</v>
      </c>
      <c r="U665" s="69"/>
      <c r="V665" s="40"/>
      <c r="W665" s="258"/>
      <c r="Y665" s="65"/>
      <c r="Z665" s="219"/>
      <c r="AA665" s="219"/>
      <c r="AB665" s="218"/>
      <c r="AC665" s="218"/>
      <c r="AD665" s="218"/>
      <c r="AE665" s="218"/>
      <c r="AF665" s="218"/>
    </row>
    <row r="666" spans="1:32" hidden="1" x14ac:dyDescent="0.2">
      <c r="A666" s="257" t="s">
        <v>69</v>
      </c>
      <c r="B666" s="82" t="s">
        <v>195</v>
      </c>
      <c r="C666" s="78" t="s">
        <v>69</v>
      </c>
      <c r="D666" s="65"/>
      <c r="E666" s="65"/>
      <c r="F666" s="28">
        <f t="shared" si="152"/>
        <v>0</v>
      </c>
      <c r="G666" s="66"/>
      <c r="H666" s="65"/>
      <c r="I666" s="67"/>
      <c r="J666" s="68"/>
      <c r="K666" s="30">
        <f t="shared" si="150"/>
        <v>0</v>
      </c>
      <c r="L666" s="30">
        <f>D666*'cuoc vc'!$D$39</f>
        <v>0</v>
      </c>
      <c r="M666" s="32">
        <f t="shared" si="153"/>
        <v>0</v>
      </c>
      <c r="N666" s="33">
        <f t="shared" si="146"/>
        <v>0</v>
      </c>
      <c r="O666" s="238"/>
      <c r="P666" s="34"/>
      <c r="Q666" s="35">
        <f t="shared" si="147"/>
        <v>0</v>
      </c>
      <c r="R666" s="36">
        <f t="shared" si="154"/>
        <v>0</v>
      </c>
      <c r="S666" s="35">
        <f>(AB666)*0.7</f>
        <v>0</v>
      </c>
      <c r="T666" s="44">
        <f t="shared" si="155"/>
        <v>0</v>
      </c>
      <c r="U666" s="69"/>
      <c r="V666" s="40"/>
      <c r="W666" s="258"/>
      <c r="Y666" s="65"/>
      <c r="Z666" s="219"/>
      <c r="AA666" s="219"/>
      <c r="AB666" s="218"/>
      <c r="AC666" s="218"/>
      <c r="AD666" s="218"/>
      <c r="AE666" s="218"/>
      <c r="AF666" s="218"/>
    </row>
    <row r="667" spans="1:32" ht="13.5" hidden="1" customHeight="1" x14ac:dyDescent="0.2">
      <c r="A667" s="257" t="s">
        <v>69</v>
      </c>
      <c r="B667" s="70" t="s">
        <v>658</v>
      </c>
      <c r="C667" s="71" t="s">
        <v>197</v>
      </c>
      <c r="D667" s="72">
        <v>1E-3</v>
      </c>
      <c r="E667" s="83">
        <v>18000</v>
      </c>
      <c r="F667" s="28">
        <f t="shared" si="152"/>
        <v>16363.636363636362</v>
      </c>
      <c r="G667" s="74"/>
      <c r="H667" s="75"/>
      <c r="I667" s="75">
        <f>$I$10+$N$10+$S$10+$I$11+$N$11+$S$11</f>
        <v>0</v>
      </c>
      <c r="J667" s="31">
        <f>D667*'cuoc vc'!$B$10*$X$23</f>
        <v>0</v>
      </c>
      <c r="K667" s="30">
        <f t="shared" si="150"/>
        <v>0</v>
      </c>
      <c r="L667" s="30">
        <f>D667*'cuoc vc'!$D$39</f>
        <v>0</v>
      </c>
      <c r="M667" s="32">
        <f t="shared" si="153"/>
        <v>0</v>
      </c>
      <c r="N667" s="33">
        <f t="shared" si="146"/>
        <v>0</v>
      </c>
      <c r="O667" s="238"/>
      <c r="P667" s="34"/>
      <c r="Q667" s="35">
        <f t="shared" si="147"/>
        <v>0</v>
      </c>
      <c r="R667" s="36">
        <f t="shared" si="154"/>
        <v>0</v>
      </c>
      <c r="S667" s="35">
        <f>(IF(($J$17+$O$17+$T$17)&gt;0,AC667,AB667)*Y667)*0.7</f>
        <v>26.95</v>
      </c>
      <c r="T667" s="44">
        <f t="shared" si="155"/>
        <v>26.95</v>
      </c>
      <c r="U667" s="77">
        <f>ROUND((F667+M667+Q667+T667),-2)</f>
        <v>16400</v>
      </c>
      <c r="V667" s="40">
        <v>2</v>
      </c>
      <c r="W667" s="251">
        <v>1.1000000000000001</v>
      </c>
      <c r="Y667" s="72">
        <v>1E-3</v>
      </c>
      <c r="Z667" s="219">
        <v>12</v>
      </c>
      <c r="AA667" s="219">
        <f>VLOOKUP(Z667,'cuoc vc'!$E$50:$L$64,8)</f>
        <v>0</v>
      </c>
      <c r="AB667" s="218">
        <f>VLOOKUP(Z667,'cuoc vc'!$E$50:$N$64,10)</f>
        <v>0</v>
      </c>
      <c r="AC667" s="218">
        <f>VLOOKUP(Z667,'cuoc vc'!$E$50:$P$64,12)</f>
        <v>38500</v>
      </c>
      <c r="AD667" s="218" t="str">
        <f>VLOOKUP(Z667,'cuoc vc'!$E$50:$H$64,4)</f>
        <v>Tấn</v>
      </c>
      <c r="AE667" s="218"/>
      <c r="AF667" s="218"/>
    </row>
    <row r="668" spans="1:32" hidden="1" x14ac:dyDescent="0.2">
      <c r="A668" s="257" t="s">
        <v>69</v>
      </c>
      <c r="B668" s="70" t="s">
        <v>659</v>
      </c>
      <c r="C668" s="71" t="s">
        <v>197</v>
      </c>
      <c r="D668" s="72">
        <v>1E-3</v>
      </c>
      <c r="E668" s="83">
        <v>18000</v>
      </c>
      <c r="F668" s="28">
        <f t="shared" si="152"/>
        <v>16363.636363636362</v>
      </c>
      <c r="G668" s="74"/>
      <c r="H668" s="75"/>
      <c r="I668" s="75">
        <f>$I$10+$N$10+$S$10+$I$11+$N$11+$S$11</f>
        <v>0</v>
      </c>
      <c r="J668" s="31">
        <f>D668*'cuoc vc'!$B$10*$X$23</f>
        <v>0</v>
      </c>
      <c r="K668" s="30">
        <f t="shared" si="150"/>
        <v>0</v>
      </c>
      <c r="L668" s="30">
        <f>D668*'cuoc vc'!$D$39</f>
        <v>0</v>
      </c>
      <c r="M668" s="32">
        <f t="shared" si="153"/>
        <v>0</v>
      </c>
      <c r="N668" s="33">
        <f t="shared" si="146"/>
        <v>0</v>
      </c>
      <c r="O668" s="238"/>
      <c r="P668" s="34"/>
      <c r="Q668" s="35">
        <f t="shared" si="147"/>
        <v>0</v>
      </c>
      <c r="R668" s="36">
        <f t="shared" si="154"/>
        <v>0</v>
      </c>
      <c r="S668" s="35">
        <f>(IF(($J$17+$O$17+$T$17)&gt;0,AC668,AB668)*Y668)*0.7</f>
        <v>26.95</v>
      </c>
      <c r="T668" s="44">
        <f t="shared" si="155"/>
        <v>26.95</v>
      </c>
      <c r="U668" s="77">
        <f>ROUND((F668+M668+Q668+T668),-2)</f>
        <v>16400</v>
      </c>
      <c r="V668" s="40">
        <v>2</v>
      </c>
      <c r="W668" s="251">
        <v>1.1000000000000001</v>
      </c>
      <c r="Y668" s="72">
        <v>1E-3</v>
      </c>
      <c r="Z668" s="219">
        <v>12</v>
      </c>
      <c r="AA668" s="219">
        <f>VLOOKUP(Z668,'cuoc vc'!$E$50:$L$64,8)</f>
        <v>0</v>
      </c>
      <c r="AB668" s="218">
        <f>VLOOKUP(Z668,'cuoc vc'!$E$50:$N$64,10)</f>
        <v>0</v>
      </c>
      <c r="AC668" s="218">
        <f>VLOOKUP(Z668,'cuoc vc'!$E$50:$P$64,12)</f>
        <v>38500</v>
      </c>
      <c r="AD668" s="218" t="str">
        <f>VLOOKUP(Z668,'cuoc vc'!$E$50:$H$64,4)</f>
        <v>Tấn</v>
      </c>
      <c r="AE668" s="218"/>
      <c r="AF668" s="218"/>
    </row>
    <row r="669" spans="1:32" hidden="1" x14ac:dyDescent="0.2">
      <c r="A669" s="257" t="s">
        <v>69</v>
      </c>
      <c r="B669" s="70" t="s">
        <v>660</v>
      </c>
      <c r="C669" s="71" t="s">
        <v>197</v>
      </c>
      <c r="D669" s="72">
        <v>1E-3</v>
      </c>
      <c r="E669" s="83"/>
      <c r="F669" s="28">
        <f t="shared" si="152"/>
        <v>0</v>
      </c>
      <c r="G669" s="74"/>
      <c r="H669" s="75"/>
      <c r="I669" s="75">
        <f>$I$10+$N$10+$S$10+$I$11+$N$11+$S$11</f>
        <v>0</v>
      </c>
      <c r="J669" s="31">
        <f>D669*'cuoc vc'!$B$10*$X$23</f>
        <v>0</v>
      </c>
      <c r="K669" s="30">
        <f t="shared" si="150"/>
        <v>0</v>
      </c>
      <c r="L669" s="30">
        <f>D669*'cuoc vc'!$D$39</f>
        <v>0</v>
      </c>
      <c r="M669" s="32">
        <f t="shared" si="153"/>
        <v>0</v>
      </c>
      <c r="N669" s="33">
        <f t="shared" si="146"/>
        <v>0</v>
      </c>
      <c r="O669" s="238"/>
      <c r="P669" s="34"/>
      <c r="Q669" s="35">
        <f t="shared" si="147"/>
        <v>0</v>
      </c>
      <c r="R669" s="36">
        <f t="shared" si="154"/>
        <v>0</v>
      </c>
      <c r="S669" s="35">
        <f>(IF(($J$17+$O$17+$T$17)&gt;0,AC669,AB669)*Y669)*0.7</f>
        <v>26.95</v>
      </c>
      <c r="T669" s="44">
        <f t="shared" si="155"/>
        <v>26.95</v>
      </c>
      <c r="U669" s="77">
        <f>ROUND((F669+M669+Q669+T669),-2)</f>
        <v>0</v>
      </c>
      <c r="V669" s="40">
        <v>2</v>
      </c>
      <c r="W669" s="251">
        <v>1.1000000000000001</v>
      </c>
      <c r="Y669" s="72">
        <v>1E-3</v>
      </c>
      <c r="Z669" s="219">
        <v>12</v>
      </c>
      <c r="AA669" s="219">
        <f>VLOOKUP(Z669,'cuoc vc'!$E$50:$L$64,8)</f>
        <v>0</v>
      </c>
      <c r="AB669" s="218">
        <f>VLOOKUP(Z669,'cuoc vc'!$E$50:$N$64,10)</f>
        <v>0</v>
      </c>
      <c r="AC669" s="218">
        <f>VLOOKUP(Z669,'cuoc vc'!$E$50:$P$64,12)</f>
        <v>38500</v>
      </c>
      <c r="AD669" s="218" t="str">
        <f>VLOOKUP(Z669,'cuoc vc'!$E$50:$H$64,4)</f>
        <v>Tấn</v>
      </c>
      <c r="AE669" s="218"/>
      <c r="AF669" s="218"/>
    </row>
    <row r="670" spans="1:32" hidden="1" x14ac:dyDescent="0.2">
      <c r="A670" s="257" t="s">
        <v>69</v>
      </c>
      <c r="B670" s="70" t="s">
        <v>661</v>
      </c>
      <c r="C670" s="71" t="s">
        <v>197</v>
      </c>
      <c r="D670" s="72">
        <v>1E-3</v>
      </c>
      <c r="E670" s="83"/>
      <c r="F670" s="28">
        <f t="shared" si="152"/>
        <v>0</v>
      </c>
      <c r="G670" s="74"/>
      <c r="H670" s="75"/>
      <c r="I670" s="75">
        <f>$I$10+$N$10+$S$10+$I$11+$N$11+$S$11</f>
        <v>0</v>
      </c>
      <c r="J670" s="31">
        <f>D670*'cuoc vc'!$B$10*$X$23</f>
        <v>0</v>
      </c>
      <c r="K670" s="30">
        <f t="shared" si="150"/>
        <v>0</v>
      </c>
      <c r="L670" s="30">
        <f>D670*'cuoc vc'!$D$39</f>
        <v>0</v>
      </c>
      <c r="M670" s="32">
        <f t="shared" si="153"/>
        <v>0</v>
      </c>
      <c r="N670" s="33">
        <f t="shared" si="146"/>
        <v>0</v>
      </c>
      <c r="O670" s="238"/>
      <c r="P670" s="34"/>
      <c r="Q670" s="35">
        <f t="shared" si="147"/>
        <v>0</v>
      </c>
      <c r="R670" s="36">
        <f t="shared" si="154"/>
        <v>0</v>
      </c>
      <c r="S670" s="35">
        <f>(IF(($J$17+$O$17+$T$17)&gt;0,AC670,AB670)*Y670)*0.7</f>
        <v>26.95</v>
      </c>
      <c r="T670" s="44">
        <f t="shared" si="155"/>
        <v>26.95</v>
      </c>
      <c r="U670" s="77">
        <f>ROUND((F670+M670+Q670+T670),-2)</f>
        <v>0</v>
      </c>
      <c r="V670" s="40">
        <v>2</v>
      </c>
      <c r="W670" s="251">
        <v>1.1000000000000001</v>
      </c>
      <c r="Y670" s="72">
        <v>1E-3</v>
      </c>
      <c r="Z670" s="219">
        <v>12</v>
      </c>
      <c r="AA670" s="219">
        <f>VLOOKUP(Z670,'cuoc vc'!$E$50:$L$64,8)</f>
        <v>0</v>
      </c>
      <c r="AB670" s="218">
        <f>VLOOKUP(Z670,'cuoc vc'!$E$50:$N$64,10)</f>
        <v>0</v>
      </c>
      <c r="AC670" s="218">
        <f>VLOOKUP(Z670,'cuoc vc'!$E$50:$P$64,12)</f>
        <v>38500</v>
      </c>
      <c r="AD670" s="218" t="str">
        <f>VLOOKUP(Z670,'cuoc vc'!$E$50:$H$64,4)</f>
        <v>Tấn</v>
      </c>
      <c r="AE670" s="218"/>
      <c r="AF670" s="218"/>
    </row>
    <row r="671" spans="1:32" hidden="1" x14ac:dyDescent="0.2">
      <c r="A671" s="257" t="s">
        <v>69</v>
      </c>
      <c r="B671" s="70" t="s">
        <v>662</v>
      </c>
      <c r="C671" s="71" t="s">
        <v>197</v>
      </c>
      <c r="D671" s="72">
        <v>1E-3</v>
      </c>
      <c r="E671" s="83"/>
      <c r="F671" s="28">
        <f t="shared" si="152"/>
        <v>0</v>
      </c>
      <c r="G671" s="74"/>
      <c r="H671" s="75"/>
      <c r="I671" s="75">
        <f>$I$10+$N$10+$S$10+$I$11+$N$11+$S$11</f>
        <v>0</v>
      </c>
      <c r="J671" s="31">
        <f>D671*'cuoc vc'!$B$10*$X$23</f>
        <v>0</v>
      </c>
      <c r="K671" s="30">
        <f t="shared" si="150"/>
        <v>0</v>
      </c>
      <c r="L671" s="30">
        <f>D671*'cuoc vc'!$D$39</f>
        <v>0</v>
      </c>
      <c r="M671" s="32">
        <f t="shared" si="153"/>
        <v>0</v>
      </c>
      <c r="N671" s="33">
        <f t="shared" si="146"/>
        <v>0</v>
      </c>
      <c r="O671" s="238"/>
      <c r="P671" s="34"/>
      <c r="Q671" s="35">
        <f t="shared" si="147"/>
        <v>0</v>
      </c>
      <c r="R671" s="36">
        <f t="shared" si="154"/>
        <v>0</v>
      </c>
      <c r="S671" s="35">
        <f>(IF(($J$17+$O$17+$T$17)&gt;0,AC671,AB671)*Y671)*0.7</f>
        <v>26.95</v>
      </c>
      <c r="T671" s="44">
        <f t="shared" si="155"/>
        <v>26.95</v>
      </c>
      <c r="U671" s="77">
        <f>ROUND((F671+M671+Q671+T671),-2)</f>
        <v>0</v>
      </c>
      <c r="V671" s="40">
        <v>2</v>
      </c>
      <c r="W671" s="251">
        <v>1.1000000000000001</v>
      </c>
      <c r="Y671" s="72">
        <v>1E-3</v>
      </c>
      <c r="Z671" s="219">
        <v>12</v>
      </c>
      <c r="AA671" s="219">
        <f>VLOOKUP(Z671,'cuoc vc'!$E$50:$L$64,8)</f>
        <v>0</v>
      </c>
      <c r="AB671" s="218">
        <f>VLOOKUP(Z671,'cuoc vc'!$E$50:$N$64,10)</f>
        <v>0</v>
      </c>
      <c r="AC671" s="218">
        <f>VLOOKUP(Z671,'cuoc vc'!$E$50:$P$64,12)</f>
        <v>38500</v>
      </c>
      <c r="AD671" s="218" t="str">
        <f>VLOOKUP(Z671,'cuoc vc'!$E$50:$H$64,4)</f>
        <v>Tấn</v>
      </c>
      <c r="AE671" s="218"/>
      <c r="AF671" s="218"/>
    </row>
    <row r="672" spans="1:32" hidden="1" x14ac:dyDescent="0.2">
      <c r="A672" s="260" t="s">
        <v>652</v>
      </c>
      <c r="B672" s="335" t="s">
        <v>663</v>
      </c>
      <c r="C672" s="336" t="s">
        <v>69</v>
      </c>
      <c r="D672" s="103"/>
      <c r="E672" s="103"/>
      <c r="F672" s="288">
        <f t="shared" si="152"/>
        <v>0</v>
      </c>
      <c r="G672" s="337"/>
      <c r="H672" s="103"/>
      <c r="I672" s="338"/>
      <c r="J672" s="339"/>
      <c r="K672" s="321">
        <f t="shared" si="150"/>
        <v>0</v>
      </c>
      <c r="L672" s="93">
        <f>D672*'cuoc vc'!$D$39</f>
        <v>0</v>
      </c>
      <c r="M672" s="94">
        <f t="shared" si="153"/>
        <v>0</v>
      </c>
      <c r="N672" s="323">
        <f t="shared" si="146"/>
        <v>0</v>
      </c>
      <c r="O672" s="291"/>
      <c r="P672" s="80"/>
      <c r="Q672" s="324">
        <f t="shared" si="147"/>
        <v>0</v>
      </c>
      <c r="R672" s="292">
        <f t="shared" si="154"/>
        <v>0</v>
      </c>
      <c r="S672" s="324">
        <f>(AB672)*0.7</f>
        <v>0</v>
      </c>
      <c r="T672" s="100">
        <f t="shared" si="155"/>
        <v>0</v>
      </c>
      <c r="U672" s="340"/>
      <c r="V672" s="62"/>
      <c r="W672" s="256"/>
      <c r="Y672" s="84"/>
      <c r="Z672" s="219"/>
      <c r="AA672" s="219"/>
      <c r="AB672" s="218"/>
      <c r="AC672" s="218"/>
      <c r="AD672" s="218"/>
      <c r="AE672" s="218"/>
      <c r="AF672" s="218"/>
    </row>
    <row r="673" spans="1:32" hidden="1" x14ac:dyDescent="0.2">
      <c r="A673" s="261" t="s">
        <v>67</v>
      </c>
      <c r="B673" s="326" t="s">
        <v>68</v>
      </c>
      <c r="C673" s="327"/>
      <c r="D673" s="296"/>
      <c r="E673" s="296"/>
      <c r="F673" s="297">
        <f t="shared" si="152"/>
        <v>0</v>
      </c>
      <c r="G673" s="298"/>
      <c r="H673" s="296"/>
      <c r="I673" s="299"/>
      <c r="J673" s="300"/>
      <c r="K673" s="301">
        <f t="shared" si="150"/>
        <v>0</v>
      </c>
      <c r="L673" s="301">
        <f>D673*'cuoc vc'!$D$39</f>
        <v>0</v>
      </c>
      <c r="M673" s="302">
        <f t="shared" si="153"/>
        <v>0</v>
      </c>
      <c r="N673" s="328">
        <f t="shared" si="146"/>
        <v>0</v>
      </c>
      <c r="O673" s="304"/>
      <c r="P673" s="305"/>
      <c r="Q673" s="306">
        <f t="shared" si="147"/>
        <v>0</v>
      </c>
      <c r="R673" s="307">
        <f t="shared" si="154"/>
        <v>0</v>
      </c>
      <c r="S673" s="306">
        <f>(AB673)*0.7</f>
        <v>0</v>
      </c>
      <c r="T673" s="308">
        <f t="shared" si="155"/>
        <v>0</v>
      </c>
      <c r="U673" s="309"/>
      <c r="V673" s="40"/>
      <c r="W673" s="258"/>
      <c r="Y673" s="61"/>
      <c r="Z673" s="219"/>
      <c r="AA673" s="219"/>
      <c r="AB673" s="218"/>
      <c r="AC673" s="218"/>
      <c r="AD673" s="218"/>
      <c r="AE673" s="218"/>
      <c r="AF673" s="218"/>
    </row>
    <row r="674" spans="1:32" hidden="1" x14ac:dyDescent="0.2">
      <c r="A674" s="257"/>
      <c r="B674" s="70" t="s">
        <v>77</v>
      </c>
      <c r="C674" s="71" t="s">
        <v>654</v>
      </c>
      <c r="D674" s="72">
        <v>0.05</v>
      </c>
      <c r="E674" s="73">
        <v>85000</v>
      </c>
      <c r="F674" s="28">
        <f t="shared" si="152"/>
        <v>77272.727272727265</v>
      </c>
      <c r="G674" s="74"/>
      <c r="H674" s="75"/>
      <c r="I674" s="75">
        <f>$I$10+$N$10+$S$10+$I$11+$N$11+$S$11</f>
        <v>0</v>
      </c>
      <c r="J674" s="31">
        <f>D674*'cuoc vc'!$B$11*$X$23</f>
        <v>0</v>
      </c>
      <c r="K674" s="30">
        <f t="shared" si="150"/>
        <v>0</v>
      </c>
      <c r="L674" s="30">
        <f>D674*'cuoc vc'!$D$39</f>
        <v>0</v>
      </c>
      <c r="M674" s="32">
        <f t="shared" si="153"/>
        <v>0</v>
      </c>
      <c r="N674" s="33">
        <f t="shared" si="146"/>
        <v>0</v>
      </c>
      <c r="O674" s="238"/>
      <c r="P674" s="34"/>
      <c r="Q674" s="35">
        <f t="shared" si="147"/>
        <v>0</v>
      </c>
      <c r="R674" s="36">
        <f t="shared" si="154"/>
        <v>0</v>
      </c>
      <c r="S674" s="35">
        <f>(IF(($J$17+$O$17+$T$17)&gt;0,AC674,AB674)*Y674)*0.7</f>
        <v>962.50000000000011</v>
      </c>
      <c r="T674" s="44">
        <f t="shared" si="155"/>
        <v>962.50000000000011</v>
      </c>
      <c r="U674" s="77">
        <f>ROUND((F674+M674+Q674+T674),-2)</f>
        <v>78200</v>
      </c>
      <c r="V674" s="40">
        <v>3</v>
      </c>
      <c r="W674" s="251">
        <v>1.3</v>
      </c>
      <c r="Y674" s="72">
        <v>0.05</v>
      </c>
      <c r="Z674" s="219">
        <v>11</v>
      </c>
      <c r="AA674" s="219">
        <f>VLOOKUP(Z674,'cuoc vc'!$E$50:$L$64,8)</f>
        <v>0</v>
      </c>
      <c r="AB674" s="218">
        <f>VLOOKUP(Z674,'cuoc vc'!$E$50:$N$64,10)</f>
        <v>0</v>
      </c>
      <c r="AC674" s="218">
        <f>VLOOKUP(Z674,'cuoc vc'!$E$50:$P$64,12)</f>
        <v>27500.000000000004</v>
      </c>
      <c r="AD674" s="218" t="str">
        <f>VLOOKUP(Z674,'cuoc vc'!$E$50:$H$64,4)</f>
        <v>Tấn</v>
      </c>
      <c r="AE674" s="218"/>
      <c r="AF674" s="218"/>
    </row>
    <row r="675" spans="1:32" hidden="1" x14ac:dyDescent="0.2">
      <c r="A675" s="257"/>
      <c r="B675" s="70" t="s">
        <v>664</v>
      </c>
      <c r="C675" s="71" t="s">
        <v>73</v>
      </c>
      <c r="D675" s="72">
        <v>0.05</v>
      </c>
      <c r="E675" s="73"/>
      <c r="F675" s="28">
        <f t="shared" si="152"/>
        <v>0</v>
      </c>
      <c r="G675" s="74"/>
      <c r="H675" s="75"/>
      <c r="I675" s="75">
        <f>$I$10+$N$10+$S$10+$I$11+$N$11+$S$11</f>
        <v>0</v>
      </c>
      <c r="J675" s="31">
        <f>D675*'cuoc vc'!$B$11*$X$23</f>
        <v>0</v>
      </c>
      <c r="K675" s="30">
        <f t="shared" si="150"/>
        <v>0</v>
      </c>
      <c r="L675" s="30">
        <f>D675*'cuoc vc'!$D$39</f>
        <v>0</v>
      </c>
      <c r="M675" s="32">
        <f t="shared" si="153"/>
        <v>0</v>
      </c>
      <c r="N675" s="33">
        <f t="shared" si="146"/>
        <v>0</v>
      </c>
      <c r="O675" s="238"/>
      <c r="P675" s="34"/>
      <c r="Q675" s="35">
        <f t="shared" si="147"/>
        <v>0</v>
      </c>
      <c r="R675" s="36">
        <f t="shared" si="154"/>
        <v>0</v>
      </c>
      <c r="S675" s="35">
        <f>(IF(($J$17+$O$17+$T$17)&gt;0,AC675,AB675)*Y675)*0.7</f>
        <v>962.50000000000011</v>
      </c>
      <c r="T675" s="44">
        <f t="shared" si="155"/>
        <v>962.50000000000011</v>
      </c>
      <c r="U675" s="77">
        <f>ROUND((F675+M675+Q675+T675),-2)</f>
        <v>1000</v>
      </c>
      <c r="V675" s="40">
        <v>3</v>
      </c>
      <c r="W675" s="251">
        <v>1.3</v>
      </c>
      <c r="Y675" s="72">
        <v>0.05</v>
      </c>
      <c r="Z675" s="219">
        <v>11</v>
      </c>
      <c r="AA675" s="219">
        <f>VLOOKUP(Z675,'cuoc vc'!$E$50:$L$64,8)</f>
        <v>0</v>
      </c>
      <c r="AB675" s="218">
        <f>VLOOKUP(Z675,'cuoc vc'!$E$50:$N$64,10)</f>
        <v>0</v>
      </c>
      <c r="AC675" s="218">
        <f>VLOOKUP(Z675,'cuoc vc'!$E$50:$P$64,12)</f>
        <v>27500.000000000004</v>
      </c>
      <c r="AD675" s="218" t="str">
        <f>VLOOKUP(Z675,'cuoc vc'!$E$50:$H$64,4)</f>
        <v>Tấn</v>
      </c>
      <c r="AE675" s="218"/>
      <c r="AF675" s="218"/>
    </row>
    <row r="676" spans="1:32" hidden="1" x14ac:dyDescent="0.2">
      <c r="A676" s="259" t="s">
        <v>90</v>
      </c>
      <c r="B676" s="63" t="s">
        <v>91</v>
      </c>
      <c r="C676" s="78" t="s">
        <v>69</v>
      </c>
      <c r="D676" s="65"/>
      <c r="E676" s="65"/>
      <c r="F676" s="28">
        <f t="shared" si="152"/>
        <v>0</v>
      </c>
      <c r="G676" s="66"/>
      <c r="H676" s="65"/>
      <c r="I676" s="67"/>
      <c r="J676" s="68"/>
      <c r="K676" s="30">
        <f t="shared" si="150"/>
        <v>0</v>
      </c>
      <c r="L676" s="30">
        <f>D676*'cuoc vc'!$D$39</f>
        <v>0</v>
      </c>
      <c r="M676" s="32">
        <f t="shared" si="153"/>
        <v>0</v>
      </c>
      <c r="N676" s="33">
        <f t="shared" si="146"/>
        <v>0</v>
      </c>
      <c r="O676" s="238"/>
      <c r="P676" s="34"/>
      <c r="Q676" s="35">
        <f t="shared" si="147"/>
        <v>0</v>
      </c>
      <c r="R676" s="36">
        <f t="shared" si="154"/>
        <v>0</v>
      </c>
      <c r="S676" s="35">
        <f>(AB676)*0.7</f>
        <v>0</v>
      </c>
      <c r="T676" s="44">
        <f t="shared" si="155"/>
        <v>0</v>
      </c>
      <c r="U676" s="69"/>
      <c r="V676" s="40"/>
      <c r="W676" s="258"/>
      <c r="Y676" s="65"/>
      <c r="Z676" s="219"/>
      <c r="AA676" s="219"/>
      <c r="AB676" s="218"/>
      <c r="AC676" s="218"/>
      <c r="AD676" s="218"/>
      <c r="AE676" s="218"/>
      <c r="AF676" s="218"/>
    </row>
    <row r="677" spans="1:32" hidden="1" x14ac:dyDescent="0.2">
      <c r="A677" s="257" t="s">
        <v>69</v>
      </c>
      <c r="B677" s="70" t="s">
        <v>94</v>
      </c>
      <c r="C677" s="71" t="s">
        <v>655</v>
      </c>
      <c r="D677" s="72">
        <v>1.4</v>
      </c>
      <c r="E677" s="79">
        <v>275000</v>
      </c>
      <c r="F677" s="28">
        <f t="shared" si="152"/>
        <v>249999.99999999997</v>
      </c>
      <c r="G677" s="74"/>
      <c r="H677" s="75"/>
      <c r="I677" s="75">
        <f>$I$10+$N$10+$S$10+$I$11+$N$11+$S$11</f>
        <v>0</v>
      </c>
      <c r="J677" s="31">
        <f>D677*'cuoc vc'!$B$9*$X$23</f>
        <v>0</v>
      </c>
      <c r="K677" s="30">
        <f t="shared" si="150"/>
        <v>0</v>
      </c>
      <c r="L677" s="30">
        <f>D677*'cuoc vc'!$D$39</f>
        <v>0</v>
      </c>
      <c r="M677" s="32">
        <f t="shared" si="153"/>
        <v>0</v>
      </c>
      <c r="N677" s="33">
        <f t="shared" si="146"/>
        <v>0</v>
      </c>
      <c r="O677" s="238"/>
      <c r="P677" s="34"/>
      <c r="Q677" s="35">
        <f t="shared" si="147"/>
        <v>0</v>
      </c>
      <c r="R677" s="36">
        <f t="shared" si="154"/>
        <v>0</v>
      </c>
      <c r="S677" s="35">
        <f>IF($T$17&lt;0,MIN(AC677,AB677)*0.7,IF($T$16&lt;&gt;0,AB677*0.7,AC677*0.7))</f>
        <v>8062.67</v>
      </c>
      <c r="T677" s="44">
        <f t="shared" si="155"/>
        <v>8062.67</v>
      </c>
      <c r="U677" s="77">
        <f>ROUND((F677+M677+Q677+T677),-2)</f>
        <v>258100</v>
      </c>
      <c r="V677" s="40">
        <v>1</v>
      </c>
      <c r="W677" s="251">
        <v>1</v>
      </c>
      <c r="Y677" s="72">
        <v>1.4</v>
      </c>
      <c r="Z677" s="219">
        <v>1</v>
      </c>
      <c r="AA677" s="219">
        <f>VLOOKUP(Z677,'cuoc vc'!$E$50:$L$64,8)</f>
        <v>0</v>
      </c>
      <c r="AB677" s="218">
        <f>VLOOKUP(Z677,'cuoc vc'!$E$50:$N$64,10)</f>
        <v>0</v>
      </c>
      <c r="AC677" s="218">
        <f>VLOOKUP(Z677,'cuoc vc'!$E$50:$P$64,12)</f>
        <v>11518.1</v>
      </c>
      <c r="AD677" s="218" t="str">
        <f>VLOOKUP(Z677,'cuoc vc'!$E$50:$H$64,4)</f>
        <v>m³</v>
      </c>
      <c r="AE677" s="218"/>
      <c r="AF677" s="218"/>
    </row>
    <row r="678" spans="1:32" hidden="1" x14ac:dyDescent="0.2">
      <c r="A678" s="259" t="s">
        <v>95</v>
      </c>
      <c r="B678" s="63" t="s">
        <v>96</v>
      </c>
      <c r="C678" s="78" t="s">
        <v>69</v>
      </c>
      <c r="D678" s="72"/>
      <c r="E678" s="73"/>
      <c r="F678" s="28">
        <f t="shared" si="152"/>
        <v>0</v>
      </c>
      <c r="G678" s="74"/>
      <c r="H678" s="75"/>
      <c r="I678" s="75"/>
      <c r="J678" s="31">
        <f>D678*'cuoc vc'!$B$10</f>
        <v>0</v>
      </c>
      <c r="K678" s="30">
        <f t="shared" si="150"/>
        <v>0</v>
      </c>
      <c r="L678" s="30">
        <f>D678*'cuoc vc'!$D$39</f>
        <v>0</v>
      </c>
      <c r="M678" s="32">
        <f t="shared" si="153"/>
        <v>0</v>
      </c>
      <c r="N678" s="33">
        <f t="shared" si="146"/>
        <v>0</v>
      </c>
      <c r="O678" s="238"/>
      <c r="P678" s="34"/>
      <c r="Q678" s="35">
        <f t="shared" si="147"/>
        <v>0</v>
      </c>
      <c r="R678" s="36">
        <f t="shared" si="154"/>
        <v>0</v>
      </c>
      <c r="S678" s="35">
        <f>(AB678)*0.7</f>
        <v>0</v>
      </c>
      <c r="T678" s="44">
        <f t="shared" si="155"/>
        <v>0</v>
      </c>
      <c r="U678" s="77">
        <f>ROUND((F678+M678+Q678+T678),-2)</f>
        <v>0</v>
      </c>
      <c r="V678" s="40">
        <v>2</v>
      </c>
      <c r="W678" s="251"/>
      <c r="Y678" s="72"/>
      <c r="Z678" s="219"/>
      <c r="AA678" s="219"/>
      <c r="AB678" s="218"/>
      <c r="AC678" s="218"/>
      <c r="AD678" s="218"/>
      <c r="AE678" s="218"/>
      <c r="AF678" s="218"/>
    </row>
    <row r="679" spans="1:32" hidden="1" x14ac:dyDescent="0.2">
      <c r="A679" s="257" t="s">
        <v>69</v>
      </c>
      <c r="B679" s="70" t="s">
        <v>97</v>
      </c>
      <c r="C679" s="71" t="s">
        <v>655</v>
      </c>
      <c r="D679" s="72">
        <v>1.6</v>
      </c>
      <c r="E679" s="79">
        <v>450000</v>
      </c>
      <c r="F679" s="28">
        <f t="shared" si="152"/>
        <v>409090.90909090906</v>
      </c>
      <c r="G679" s="74"/>
      <c r="H679" s="75"/>
      <c r="I679" s="75">
        <f>$I$10+$N$10+$S$10+$I$11+$N$11+$S$11</f>
        <v>0</v>
      </c>
      <c r="J679" s="31">
        <f>D679*'cuoc vc'!$B$10*$X$23</f>
        <v>0</v>
      </c>
      <c r="K679" s="30">
        <f t="shared" si="150"/>
        <v>0</v>
      </c>
      <c r="L679" s="30">
        <f>D679*'cuoc vc'!$D$39</f>
        <v>0</v>
      </c>
      <c r="M679" s="32">
        <f t="shared" si="153"/>
        <v>0</v>
      </c>
      <c r="N679" s="33">
        <f t="shared" si="146"/>
        <v>0</v>
      </c>
      <c r="O679" s="238"/>
      <c r="P679" s="34"/>
      <c r="Q679" s="35">
        <f t="shared" si="147"/>
        <v>0</v>
      </c>
      <c r="R679" s="36">
        <f t="shared" si="154"/>
        <v>0</v>
      </c>
      <c r="S679" s="35">
        <f>(IF(($J$17+$O$17+$T$17)&gt;0,AC679,AB679))*0.7</f>
        <v>12320</v>
      </c>
      <c r="T679" s="44">
        <f t="shared" si="155"/>
        <v>12320</v>
      </c>
      <c r="U679" s="77">
        <f>ROUND((F679+M679+Q679+T679),-2)</f>
        <v>421400</v>
      </c>
      <c r="V679" s="40">
        <v>2</v>
      </c>
      <c r="W679" s="251">
        <v>1.1000000000000001</v>
      </c>
      <c r="Y679" s="72">
        <v>1.6</v>
      </c>
      <c r="Z679" s="219">
        <v>3</v>
      </c>
      <c r="AA679" s="219">
        <f>VLOOKUP(Z679,'cuoc vc'!$E$50:$L$64,8)</f>
        <v>0</v>
      </c>
      <c r="AB679" s="218">
        <f>VLOOKUP(Z679,'cuoc vc'!$E$50:$N$64,10)</f>
        <v>0</v>
      </c>
      <c r="AC679" s="218">
        <f>VLOOKUP(Z679,'cuoc vc'!$E$50:$P$64,12)</f>
        <v>17600</v>
      </c>
      <c r="AD679" s="218" t="str">
        <f>VLOOKUP(Z679,'cuoc vc'!$E$50:$H$64,4)</f>
        <v>m³</v>
      </c>
      <c r="AE679" s="218"/>
      <c r="AF679" s="218"/>
    </row>
    <row r="680" spans="1:32" hidden="1" x14ac:dyDescent="0.2">
      <c r="A680" s="257" t="s">
        <v>69</v>
      </c>
      <c r="B680" s="70" t="s">
        <v>98</v>
      </c>
      <c r="C680" s="71" t="s">
        <v>655</v>
      </c>
      <c r="D680" s="72">
        <v>1.55</v>
      </c>
      <c r="E680" s="79">
        <v>420000</v>
      </c>
      <c r="F680" s="28">
        <f t="shared" si="152"/>
        <v>381818.18181818177</v>
      </c>
      <c r="G680" s="74"/>
      <c r="H680" s="75"/>
      <c r="I680" s="75">
        <f>$I$10+$N$10+$S$10+$I$11+$N$11+$S$11</f>
        <v>0</v>
      </c>
      <c r="J680" s="31">
        <f>D680*'cuoc vc'!$B$10*$X$23</f>
        <v>0</v>
      </c>
      <c r="K680" s="30">
        <f t="shared" si="150"/>
        <v>0</v>
      </c>
      <c r="L680" s="30">
        <f>D680*'cuoc vc'!$D$39</f>
        <v>0</v>
      </c>
      <c r="M680" s="32">
        <f t="shared" si="153"/>
        <v>0</v>
      </c>
      <c r="N680" s="33">
        <f t="shared" si="146"/>
        <v>0</v>
      </c>
      <c r="O680" s="238"/>
      <c r="P680" s="34"/>
      <c r="Q680" s="35">
        <f t="shared" si="147"/>
        <v>0</v>
      </c>
      <c r="R680" s="36">
        <f t="shared" si="154"/>
        <v>0</v>
      </c>
      <c r="S680" s="35">
        <f>(IF(($J$17+$O$17+$T$17)&gt;0,AC680,AB680))*0.7</f>
        <v>12320</v>
      </c>
      <c r="T680" s="44">
        <f t="shared" si="155"/>
        <v>12320</v>
      </c>
      <c r="U680" s="77">
        <f>ROUND((F680+M680+Q680+T680),-2)</f>
        <v>394100</v>
      </c>
      <c r="V680" s="40">
        <v>2</v>
      </c>
      <c r="W680" s="251">
        <v>1.1000000000000001</v>
      </c>
      <c r="Y680" s="72">
        <v>1.55</v>
      </c>
      <c r="Z680" s="219">
        <v>3</v>
      </c>
      <c r="AA680" s="219">
        <f>VLOOKUP(Z680,'cuoc vc'!$E$50:$L$64,8)</f>
        <v>0</v>
      </c>
      <c r="AB680" s="218">
        <f>VLOOKUP(Z680,'cuoc vc'!$E$50:$N$64,10)</f>
        <v>0</v>
      </c>
      <c r="AC680" s="218">
        <f>VLOOKUP(Z680,'cuoc vc'!$E$50:$P$64,12)</f>
        <v>17600</v>
      </c>
      <c r="AD680" s="218" t="str">
        <f>VLOOKUP(Z680,'cuoc vc'!$E$50:$H$64,4)</f>
        <v>m³</v>
      </c>
      <c r="AE680" s="218"/>
      <c r="AF680" s="218"/>
    </row>
    <row r="681" spans="1:32" hidden="1" x14ac:dyDescent="0.2">
      <c r="A681" s="257" t="s">
        <v>101</v>
      </c>
      <c r="B681" s="63" t="s">
        <v>102</v>
      </c>
      <c r="C681" s="71"/>
      <c r="D681" s="72"/>
      <c r="E681" s="79"/>
      <c r="F681" s="28">
        <f t="shared" si="152"/>
        <v>0</v>
      </c>
      <c r="G681" s="74"/>
      <c r="H681" s="75"/>
      <c r="I681" s="75"/>
      <c r="J681" s="76"/>
      <c r="K681" s="30"/>
      <c r="L681" s="30">
        <f>D681*'cuoc vc'!$D$39</f>
        <v>0</v>
      </c>
      <c r="M681" s="32">
        <f t="shared" si="153"/>
        <v>0</v>
      </c>
      <c r="N681" s="33"/>
      <c r="O681" s="238"/>
      <c r="P681" s="34"/>
      <c r="Q681" s="35"/>
      <c r="R681" s="36">
        <f t="shared" si="154"/>
        <v>0</v>
      </c>
      <c r="S681" s="35">
        <f>(AB681)*0.7</f>
        <v>0</v>
      </c>
      <c r="T681" s="44">
        <f t="shared" si="155"/>
        <v>0</v>
      </c>
      <c r="U681" s="77"/>
      <c r="V681" s="40"/>
      <c r="W681" s="251"/>
      <c r="Y681" s="72"/>
      <c r="Z681" s="219"/>
      <c r="AA681" s="219"/>
      <c r="AB681" s="218"/>
      <c r="AC681" s="218"/>
      <c r="AD681" s="218"/>
      <c r="AE681" s="218"/>
      <c r="AF681" s="218"/>
    </row>
    <row r="682" spans="1:32" hidden="1" x14ac:dyDescent="0.2">
      <c r="A682" s="252"/>
      <c r="B682" s="41" t="s">
        <v>656</v>
      </c>
      <c r="C682" s="42" t="s">
        <v>104</v>
      </c>
      <c r="D682" s="26">
        <v>1.4E-3</v>
      </c>
      <c r="E682" s="43">
        <v>1450</v>
      </c>
      <c r="F682" s="28">
        <f t="shared" si="152"/>
        <v>1318.181818181818</v>
      </c>
      <c r="G682" s="29"/>
      <c r="H682" s="30"/>
      <c r="I682" s="30">
        <f>$I$10+$N$10+$S$10+$I$11+$N$11+$S$11</f>
        <v>0</v>
      </c>
      <c r="J682" s="31">
        <f>D682*'cuoc vc'!$B$9*$X$23</f>
        <v>0</v>
      </c>
      <c r="K682" s="30">
        <f>$E$12</f>
        <v>0</v>
      </c>
      <c r="L682" s="30">
        <f>D682*'cuoc vc'!$D$39</f>
        <v>0</v>
      </c>
      <c r="M682" s="32">
        <f t="shared" si="153"/>
        <v>0</v>
      </c>
      <c r="N682" s="33">
        <f>$J$13+$J$14+$O$13+$O$14+$T$13+$T$14</f>
        <v>0</v>
      </c>
      <c r="O682" s="238"/>
      <c r="P682" s="34"/>
      <c r="Q682" s="35">
        <f>$O682+$P682</f>
        <v>0</v>
      </c>
      <c r="R682" s="36">
        <f t="shared" si="154"/>
        <v>0</v>
      </c>
      <c r="S682" s="35">
        <f>(IF(($J$17+$O$17+$T$17)&gt;0,AC682,AB682)/1000)*0.7</f>
        <v>23.099999999999998</v>
      </c>
      <c r="T682" s="44">
        <f t="shared" si="155"/>
        <v>23.099999999999998</v>
      </c>
      <c r="U682" s="39">
        <f>ROUND((F682+M682+Q682+T682),-2)</f>
        <v>1300</v>
      </c>
      <c r="V682" s="40">
        <v>1</v>
      </c>
      <c r="W682" s="251">
        <v>1</v>
      </c>
      <c r="Y682" s="26">
        <v>1.4E-3</v>
      </c>
      <c r="Z682" s="219">
        <v>5</v>
      </c>
      <c r="AA682" s="219">
        <f>VLOOKUP(Z682,'cuoc vc'!$E$50:$L$64,8)</f>
        <v>0</v>
      </c>
      <c r="AB682" s="218">
        <f>VLOOKUP(Z682,'cuoc vc'!$E$50:$N$64,10)</f>
        <v>0</v>
      </c>
      <c r="AC682" s="218">
        <f>VLOOKUP(Z682,'cuoc vc'!$E$50:$P$64,12)</f>
        <v>33000</v>
      </c>
      <c r="AD682" s="218" t="str">
        <f>VLOOKUP(Z682,'cuoc vc'!$E$50:$H$64,4)</f>
        <v>1000v</v>
      </c>
      <c r="AE682" s="218"/>
      <c r="AF682" s="218"/>
    </row>
    <row r="683" spans="1:32" hidden="1" x14ac:dyDescent="0.2">
      <c r="A683" s="252"/>
      <c r="B683" s="41" t="s">
        <v>657</v>
      </c>
      <c r="C683" s="42" t="s">
        <v>73</v>
      </c>
      <c r="D683" s="26">
        <v>1.4E-3</v>
      </c>
      <c r="E683" s="43">
        <v>1450</v>
      </c>
      <c r="F683" s="28">
        <f t="shared" si="152"/>
        <v>1318.181818181818</v>
      </c>
      <c r="G683" s="29"/>
      <c r="H683" s="30"/>
      <c r="I683" s="30">
        <f>$I$10+$N$10+$S$10+$I$11+$N$11+$S$11</f>
        <v>0</v>
      </c>
      <c r="J683" s="31">
        <f>D683*'cuoc vc'!$B$9*$X$23</f>
        <v>0</v>
      </c>
      <c r="K683" s="30">
        <f>$E$12</f>
        <v>0</v>
      </c>
      <c r="L683" s="30">
        <f>D683*'cuoc vc'!$D$39</f>
        <v>0</v>
      </c>
      <c r="M683" s="32">
        <f t="shared" si="153"/>
        <v>0</v>
      </c>
      <c r="N683" s="33">
        <f>$J$13+$J$14+$O$13+$O$14+$T$13+$T$14</f>
        <v>0</v>
      </c>
      <c r="O683" s="238"/>
      <c r="P683" s="34"/>
      <c r="Q683" s="35">
        <f>$O683+$P683</f>
        <v>0</v>
      </c>
      <c r="R683" s="36">
        <f t="shared" si="154"/>
        <v>0</v>
      </c>
      <c r="S683" s="35">
        <f>(IF(($J$17+$O$17+$T$17)&gt;0,AC683,AB683)/1000)*0.7</f>
        <v>23.099999999999998</v>
      </c>
      <c r="T683" s="44">
        <f t="shared" si="155"/>
        <v>23.099999999999998</v>
      </c>
      <c r="U683" s="39">
        <f>ROUND((F683+M683+Q683+T683),-2)</f>
        <v>1300</v>
      </c>
      <c r="V683" s="40">
        <v>1</v>
      </c>
      <c r="W683" s="251">
        <v>1</v>
      </c>
      <c r="Y683" s="26">
        <v>1.4E-3</v>
      </c>
      <c r="Z683" s="219">
        <v>5</v>
      </c>
      <c r="AA683" s="219">
        <f>VLOOKUP(Z683,'cuoc vc'!$E$50:$L$64,8)</f>
        <v>0</v>
      </c>
      <c r="AB683" s="218">
        <f>VLOOKUP(Z683,'cuoc vc'!$E$50:$N$64,10)</f>
        <v>0</v>
      </c>
      <c r="AC683" s="218">
        <f>VLOOKUP(Z683,'cuoc vc'!$E$50:$P$64,12)</f>
        <v>33000</v>
      </c>
      <c r="AD683" s="218" t="str">
        <f>VLOOKUP(Z683,'cuoc vc'!$E$50:$H$64,4)</f>
        <v>1000v</v>
      </c>
      <c r="AE683" s="218"/>
      <c r="AF683" s="218"/>
    </row>
    <row r="684" spans="1:32" hidden="1" x14ac:dyDescent="0.2">
      <c r="A684" s="249"/>
      <c r="B684" s="41" t="s">
        <v>665</v>
      </c>
      <c r="C684" s="42" t="s">
        <v>112</v>
      </c>
      <c r="D684" s="26">
        <v>7.4999999999999997E-2</v>
      </c>
      <c r="E684" s="27"/>
      <c r="F684" s="28">
        <f t="shared" si="152"/>
        <v>0</v>
      </c>
      <c r="G684" s="85"/>
      <c r="H684" s="30"/>
      <c r="I684" s="30">
        <f>$I$10+$N$10+$S$10+$I$11+$N$11+$S$11</f>
        <v>0</v>
      </c>
      <c r="J684" s="31">
        <f>D684*'cuoc vc'!$B$10*$X$23</f>
        <v>0</v>
      </c>
      <c r="K684" s="30">
        <f>$E$12</f>
        <v>0</v>
      </c>
      <c r="L684" s="30">
        <f>D684*'cuoc vc'!$D$39</f>
        <v>0</v>
      </c>
      <c r="M684" s="32">
        <f t="shared" si="153"/>
        <v>0</v>
      </c>
      <c r="N684" s="33">
        <f>$J$13+$J$14+$O$13+$O$14+$T$13+$T$14</f>
        <v>0</v>
      </c>
      <c r="O684" s="238">
        <f>(AE684)*0.6</f>
        <v>0</v>
      </c>
      <c r="P684" s="34"/>
      <c r="Q684" s="35">
        <f>$O684+$P684</f>
        <v>0</v>
      </c>
      <c r="R684" s="36">
        <f t="shared" si="154"/>
        <v>0</v>
      </c>
      <c r="S684" s="35">
        <f>(AB684)*0.7</f>
        <v>0</v>
      </c>
      <c r="T684" s="44">
        <f t="shared" si="155"/>
        <v>0</v>
      </c>
      <c r="U684" s="39">
        <f>ROUND((F684+M684+Q684+T684),-2)</f>
        <v>0</v>
      </c>
      <c r="V684" s="40">
        <v>2</v>
      </c>
      <c r="W684" s="251">
        <v>1</v>
      </c>
      <c r="Y684" s="26">
        <v>7.4999999999999997E-2</v>
      </c>
      <c r="Z684" s="219">
        <v>8</v>
      </c>
      <c r="AA684" s="219">
        <f>VLOOKUP(Z684,'cuoc vc'!$E$50:$L$64,8)</f>
        <v>0</v>
      </c>
      <c r="AB684" s="218">
        <f>VLOOKUP(Z684,'cuoc vc'!$E$50:$N$64,10)</f>
        <v>0</v>
      </c>
      <c r="AC684" s="218">
        <f>VLOOKUP(Z684,'cuoc vc'!$E$50:$P$64,12)</f>
        <v>0</v>
      </c>
      <c r="AD684" s="218" t="str">
        <f>VLOOKUP(Z684,'cuoc vc'!$E$50:$H$64,4)</f>
        <v>m²</v>
      </c>
      <c r="AE684" s="230">
        <f>'cuoc vc'!$U$57</f>
        <v>0</v>
      </c>
      <c r="AF684" s="235">
        <f>1/(0.3*0.3)</f>
        <v>11.111111111111111</v>
      </c>
    </row>
    <row r="685" spans="1:32" hidden="1" x14ac:dyDescent="0.2">
      <c r="A685" s="259" t="s">
        <v>101</v>
      </c>
      <c r="B685" s="63" t="s">
        <v>194</v>
      </c>
      <c r="C685" s="81" t="s">
        <v>69</v>
      </c>
      <c r="D685" s="65"/>
      <c r="E685" s="65"/>
      <c r="F685" s="28">
        <f t="shared" si="152"/>
        <v>0</v>
      </c>
      <c r="G685" s="66"/>
      <c r="H685" s="65"/>
      <c r="I685" s="67"/>
      <c r="J685" s="68"/>
      <c r="K685" s="30">
        <f t="shared" si="150"/>
        <v>0</v>
      </c>
      <c r="L685" s="30">
        <f>D685*'cuoc vc'!$D$39</f>
        <v>0</v>
      </c>
      <c r="M685" s="32">
        <f t="shared" si="153"/>
        <v>0</v>
      </c>
      <c r="N685" s="33">
        <f t="shared" si="146"/>
        <v>0</v>
      </c>
      <c r="O685" s="238"/>
      <c r="P685" s="34"/>
      <c r="Q685" s="35">
        <f t="shared" si="147"/>
        <v>0</v>
      </c>
      <c r="R685" s="36">
        <f t="shared" si="154"/>
        <v>0</v>
      </c>
      <c r="S685" s="35">
        <f>(AB685)*0.7</f>
        <v>0</v>
      </c>
      <c r="T685" s="44">
        <f t="shared" si="155"/>
        <v>0</v>
      </c>
      <c r="U685" s="69"/>
      <c r="V685" s="40"/>
      <c r="W685" s="258"/>
      <c r="Y685" s="65"/>
      <c r="Z685" s="219"/>
      <c r="AA685" s="219"/>
      <c r="AB685" s="218"/>
      <c r="AC685" s="218"/>
      <c r="AD685" s="218"/>
      <c r="AE685" s="218"/>
      <c r="AF685" s="218"/>
    </row>
    <row r="686" spans="1:32" hidden="1" x14ac:dyDescent="0.2">
      <c r="A686" s="257" t="s">
        <v>69</v>
      </c>
      <c r="B686" s="82" t="s">
        <v>195</v>
      </c>
      <c r="C686" s="78" t="s">
        <v>69</v>
      </c>
      <c r="D686" s="65"/>
      <c r="E686" s="65"/>
      <c r="F686" s="28">
        <f t="shared" si="152"/>
        <v>0</v>
      </c>
      <c r="G686" s="66"/>
      <c r="H686" s="65"/>
      <c r="I686" s="67"/>
      <c r="J686" s="68"/>
      <c r="K686" s="30">
        <f t="shared" si="150"/>
        <v>0</v>
      </c>
      <c r="L686" s="30">
        <f>D686*'cuoc vc'!$D$39</f>
        <v>0</v>
      </c>
      <c r="M686" s="32">
        <f t="shared" si="153"/>
        <v>0</v>
      </c>
      <c r="N686" s="33">
        <f t="shared" si="146"/>
        <v>0</v>
      </c>
      <c r="O686" s="238"/>
      <c r="P686" s="34"/>
      <c r="Q686" s="35">
        <f t="shared" si="147"/>
        <v>0</v>
      </c>
      <c r="R686" s="36">
        <f t="shared" si="154"/>
        <v>0</v>
      </c>
      <c r="S686" s="35">
        <f>(AB686)*0.7</f>
        <v>0</v>
      </c>
      <c r="T686" s="44">
        <f t="shared" si="155"/>
        <v>0</v>
      </c>
      <c r="U686" s="69"/>
      <c r="V686" s="40"/>
      <c r="W686" s="258"/>
      <c r="Y686" s="65"/>
      <c r="Z686" s="219"/>
      <c r="AA686" s="219"/>
      <c r="AB686" s="218"/>
      <c r="AC686" s="218"/>
      <c r="AD686" s="218"/>
      <c r="AE686" s="218"/>
      <c r="AF686" s="218"/>
    </row>
    <row r="687" spans="1:32" hidden="1" x14ac:dyDescent="0.2">
      <c r="A687" s="257" t="s">
        <v>69</v>
      </c>
      <c r="B687" s="70" t="s">
        <v>658</v>
      </c>
      <c r="C687" s="71" t="s">
        <v>197</v>
      </c>
      <c r="D687" s="72">
        <v>1E-3</v>
      </c>
      <c r="E687" s="83">
        <v>20500</v>
      </c>
      <c r="F687" s="28">
        <f t="shared" si="152"/>
        <v>18636.363636363636</v>
      </c>
      <c r="G687" s="74"/>
      <c r="H687" s="75"/>
      <c r="I687" s="75">
        <f>$I$10+$N$10+$S$10+$I$11+$N$11+$S$11</f>
        <v>0</v>
      </c>
      <c r="J687" s="31">
        <f>D687*'cuoc vc'!$B$10*$X$23</f>
        <v>0</v>
      </c>
      <c r="K687" s="30">
        <f t="shared" si="150"/>
        <v>0</v>
      </c>
      <c r="L687" s="30">
        <f>D687*'cuoc vc'!$D$39</f>
        <v>0</v>
      </c>
      <c r="M687" s="32">
        <f t="shared" si="153"/>
        <v>0</v>
      </c>
      <c r="N687" s="33">
        <f t="shared" si="146"/>
        <v>0</v>
      </c>
      <c r="O687" s="238"/>
      <c r="P687" s="34"/>
      <c r="Q687" s="35">
        <f t="shared" si="147"/>
        <v>0</v>
      </c>
      <c r="R687" s="36">
        <f t="shared" si="154"/>
        <v>0</v>
      </c>
      <c r="S687" s="35">
        <f>(IF(($J$17+$O$17+$T$17)&gt;0,AC687,AB687)*Y687)*0.7</f>
        <v>26.95</v>
      </c>
      <c r="T687" s="44">
        <f t="shared" si="155"/>
        <v>26.95</v>
      </c>
      <c r="U687" s="77">
        <f>ROUND((F687+M687+Q687+T687),-2)</f>
        <v>18700</v>
      </c>
      <c r="V687" s="40">
        <v>2</v>
      </c>
      <c r="W687" s="251">
        <v>1.1000000000000001</v>
      </c>
      <c r="Y687" s="72">
        <v>1E-3</v>
      </c>
      <c r="Z687" s="219">
        <v>12</v>
      </c>
      <c r="AA687" s="219">
        <f>VLOOKUP(Z687,'cuoc vc'!$E$50:$L$64,8)</f>
        <v>0</v>
      </c>
      <c r="AB687" s="218">
        <f>VLOOKUP(Z687,'cuoc vc'!$E$50:$N$64,10)</f>
        <v>0</v>
      </c>
      <c r="AC687" s="218">
        <f>VLOOKUP(Z687,'cuoc vc'!$E$50:$P$64,12)</f>
        <v>38500</v>
      </c>
      <c r="AD687" s="218" t="str">
        <f>VLOOKUP(Z687,'cuoc vc'!$E$50:$H$64,4)</f>
        <v>Tấn</v>
      </c>
      <c r="AE687" s="218"/>
      <c r="AF687" s="218"/>
    </row>
    <row r="688" spans="1:32" hidden="1" x14ac:dyDescent="0.2">
      <c r="A688" s="257" t="s">
        <v>69</v>
      </c>
      <c r="B688" s="70" t="s">
        <v>659</v>
      </c>
      <c r="C688" s="71" t="s">
        <v>197</v>
      </c>
      <c r="D688" s="72">
        <v>1E-3</v>
      </c>
      <c r="E688" s="83">
        <v>20500</v>
      </c>
      <c r="F688" s="28">
        <f t="shared" si="152"/>
        <v>18636.363636363636</v>
      </c>
      <c r="G688" s="74"/>
      <c r="H688" s="75"/>
      <c r="I688" s="75">
        <f>$I$10+$N$10+$S$10+$I$11+$N$11+$S$11</f>
        <v>0</v>
      </c>
      <c r="J688" s="31">
        <f>D688*'cuoc vc'!$B$10*$X$23</f>
        <v>0</v>
      </c>
      <c r="K688" s="30">
        <f t="shared" si="150"/>
        <v>0</v>
      </c>
      <c r="L688" s="30">
        <f>D688*'cuoc vc'!$D$39</f>
        <v>0</v>
      </c>
      <c r="M688" s="32">
        <f t="shared" si="153"/>
        <v>0</v>
      </c>
      <c r="N688" s="33">
        <f t="shared" si="146"/>
        <v>0</v>
      </c>
      <c r="O688" s="238"/>
      <c r="P688" s="34"/>
      <c r="Q688" s="35">
        <f t="shared" si="147"/>
        <v>0</v>
      </c>
      <c r="R688" s="36">
        <f t="shared" si="154"/>
        <v>0</v>
      </c>
      <c r="S688" s="35">
        <f>(IF(($J$17+$O$17+$T$17)&gt;0,AC688,AB688)*Y688)*0.7</f>
        <v>26.95</v>
      </c>
      <c r="T688" s="44">
        <f t="shared" si="155"/>
        <v>26.95</v>
      </c>
      <c r="U688" s="77">
        <f>ROUND((F688+M688+Q688+T688),-2)</f>
        <v>18700</v>
      </c>
      <c r="V688" s="40">
        <v>2</v>
      </c>
      <c r="W688" s="251">
        <v>1.1000000000000001</v>
      </c>
      <c r="Y688" s="72">
        <v>1E-3</v>
      </c>
      <c r="Z688" s="219">
        <v>12</v>
      </c>
      <c r="AA688" s="219">
        <f>VLOOKUP(Z688,'cuoc vc'!$E$50:$L$64,8)</f>
        <v>0</v>
      </c>
      <c r="AB688" s="218">
        <f>VLOOKUP(Z688,'cuoc vc'!$E$50:$N$64,10)</f>
        <v>0</v>
      </c>
      <c r="AC688" s="218">
        <f>VLOOKUP(Z688,'cuoc vc'!$E$50:$P$64,12)</f>
        <v>38500</v>
      </c>
      <c r="AD688" s="218" t="str">
        <f>VLOOKUP(Z688,'cuoc vc'!$E$50:$H$64,4)</f>
        <v>Tấn</v>
      </c>
      <c r="AE688" s="218"/>
      <c r="AF688" s="218"/>
    </row>
    <row r="689" spans="1:33" hidden="1" x14ac:dyDescent="0.2">
      <c r="A689" s="257" t="s">
        <v>69</v>
      </c>
      <c r="B689" s="70" t="s">
        <v>666</v>
      </c>
      <c r="C689" s="71" t="s">
        <v>197</v>
      </c>
      <c r="D689" s="72">
        <v>1E-3</v>
      </c>
      <c r="E689" s="83">
        <v>16480</v>
      </c>
      <c r="F689" s="28">
        <f t="shared" si="152"/>
        <v>14981.81818181818</v>
      </c>
      <c r="G689" s="74"/>
      <c r="H689" s="75"/>
      <c r="I689" s="75">
        <f>$I$10+$N$10+$S$10+$I$11+$N$11+$S$11</f>
        <v>0</v>
      </c>
      <c r="J689" s="31">
        <f>D689*'cuoc vc'!$B$10*$X$23</f>
        <v>0</v>
      </c>
      <c r="K689" s="30">
        <f t="shared" si="150"/>
        <v>0</v>
      </c>
      <c r="L689" s="30">
        <f>D689*'cuoc vc'!$D$39</f>
        <v>0</v>
      </c>
      <c r="M689" s="32">
        <f t="shared" si="153"/>
        <v>0</v>
      </c>
      <c r="N689" s="33">
        <f t="shared" si="146"/>
        <v>0</v>
      </c>
      <c r="O689" s="238"/>
      <c r="P689" s="34"/>
      <c r="Q689" s="35">
        <f t="shared" si="147"/>
        <v>0</v>
      </c>
      <c r="R689" s="36">
        <f t="shared" si="154"/>
        <v>0</v>
      </c>
      <c r="S689" s="35">
        <f>(IF(($J$17+$O$17+$T$17)&gt;0,AC689,AB689)*Y689)*0.7</f>
        <v>26.95</v>
      </c>
      <c r="T689" s="44">
        <f t="shared" si="155"/>
        <v>26.95</v>
      </c>
      <c r="U689" s="77">
        <f>ROUND((F689+M689+Q689+T689),-2)</f>
        <v>15000</v>
      </c>
      <c r="V689" s="40">
        <v>2</v>
      </c>
      <c r="W689" s="251">
        <v>1.1000000000000001</v>
      </c>
      <c r="Y689" s="72">
        <v>1E-3</v>
      </c>
      <c r="Z689" s="219">
        <v>12</v>
      </c>
      <c r="AA689" s="219">
        <f>VLOOKUP(Z689,'cuoc vc'!$E$50:$L$64,8)</f>
        <v>0</v>
      </c>
      <c r="AB689" s="218">
        <f>VLOOKUP(Z689,'cuoc vc'!$E$50:$N$64,10)</f>
        <v>0</v>
      </c>
      <c r="AC689" s="218">
        <f>VLOOKUP(Z689,'cuoc vc'!$E$50:$P$64,12)</f>
        <v>38500</v>
      </c>
      <c r="AD689" s="218" t="str">
        <f>VLOOKUP(Z689,'cuoc vc'!$E$50:$H$64,4)</f>
        <v>Tấn</v>
      </c>
      <c r="AE689" s="218"/>
      <c r="AF689" s="218"/>
    </row>
    <row r="690" spans="1:33" hidden="1" x14ac:dyDescent="0.2">
      <c r="A690" s="257" t="s">
        <v>69</v>
      </c>
      <c r="B690" s="70" t="s">
        <v>667</v>
      </c>
      <c r="C690" s="71" t="s">
        <v>197</v>
      </c>
      <c r="D690" s="72">
        <v>1E-3</v>
      </c>
      <c r="E690" s="83">
        <v>18050</v>
      </c>
      <c r="F690" s="28">
        <f t="shared" si="152"/>
        <v>16409.090909090908</v>
      </c>
      <c r="G690" s="74"/>
      <c r="H690" s="75"/>
      <c r="I690" s="75">
        <f>$I$10+$N$10+$S$10+$I$11+$N$11+$S$11</f>
        <v>0</v>
      </c>
      <c r="J690" s="31">
        <f>D690*'cuoc vc'!$B$10*$X$23</f>
        <v>0</v>
      </c>
      <c r="K690" s="30">
        <f t="shared" si="150"/>
        <v>0</v>
      </c>
      <c r="L690" s="30">
        <f>D690*'cuoc vc'!$D$39</f>
        <v>0</v>
      </c>
      <c r="M690" s="32">
        <f t="shared" si="153"/>
        <v>0</v>
      </c>
      <c r="N690" s="33">
        <f t="shared" si="146"/>
        <v>0</v>
      </c>
      <c r="O690" s="238"/>
      <c r="P690" s="34"/>
      <c r="Q690" s="35">
        <f t="shared" si="147"/>
        <v>0</v>
      </c>
      <c r="R690" s="36">
        <f t="shared" si="154"/>
        <v>0</v>
      </c>
      <c r="S690" s="35">
        <f>(IF(($J$17+$O$17+$T$17)&gt;0,AC690,AB690)*Y690)*0.7</f>
        <v>26.95</v>
      </c>
      <c r="T690" s="44">
        <f t="shared" si="155"/>
        <v>26.95</v>
      </c>
      <c r="U690" s="77">
        <f>ROUND((F690+M690+Q690+T690),-2)</f>
        <v>16400</v>
      </c>
      <c r="V690" s="40">
        <v>2</v>
      </c>
      <c r="W690" s="251">
        <v>1.1000000000000001</v>
      </c>
      <c r="Y690" s="72">
        <v>1E-3</v>
      </c>
      <c r="Z690" s="219">
        <v>12</v>
      </c>
      <c r="AA690" s="219">
        <f>VLOOKUP(Z690,'cuoc vc'!$E$50:$L$64,8)</f>
        <v>0</v>
      </c>
      <c r="AB690" s="218">
        <f>VLOOKUP(Z690,'cuoc vc'!$E$50:$N$64,10)</f>
        <v>0</v>
      </c>
      <c r="AC690" s="218">
        <f>VLOOKUP(Z690,'cuoc vc'!$E$50:$P$64,12)</f>
        <v>38500</v>
      </c>
      <c r="AD690" s="218" t="str">
        <f>VLOOKUP(Z690,'cuoc vc'!$E$50:$H$64,4)</f>
        <v>Tấn</v>
      </c>
      <c r="AE690" s="218"/>
      <c r="AF690" s="218"/>
    </row>
    <row r="691" spans="1:33" hidden="1" x14ac:dyDescent="0.2">
      <c r="A691" s="257" t="s">
        <v>69</v>
      </c>
      <c r="B691" s="70" t="s">
        <v>668</v>
      </c>
      <c r="C691" s="71" t="s">
        <v>197</v>
      </c>
      <c r="D691" s="72">
        <v>1E-3</v>
      </c>
      <c r="E691" s="83">
        <v>18050</v>
      </c>
      <c r="F691" s="28">
        <f t="shared" si="152"/>
        <v>16409.090909090908</v>
      </c>
      <c r="G691" s="74"/>
      <c r="H691" s="75"/>
      <c r="I691" s="75">
        <f>$I$10+$N$10+$S$10+$I$11+$N$11+$S$11</f>
        <v>0</v>
      </c>
      <c r="J691" s="31">
        <f>D691*'cuoc vc'!$B$10*$X$23</f>
        <v>0</v>
      </c>
      <c r="K691" s="30">
        <f t="shared" si="150"/>
        <v>0</v>
      </c>
      <c r="L691" s="30">
        <f>D691*'cuoc vc'!$D$39</f>
        <v>0</v>
      </c>
      <c r="M691" s="32">
        <f t="shared" si="153"/>
        <v>0</v>
      </c>
      <c r="N691" s="33">
        <f t="shared" si="146"/>
        <v>0</v>
      </c>
      <c r="O691" s="238"/>
      <c r="P691" s="34"/>
      <c r="Q691" s="35">
        <f t="shared" si="147"/>
        <v>0</v>
      </c>
      <c r="R691" s="36">
        <f t="shared" si="154"/>
        <v>0</v>
      </c>
      <c r="S691" s="35">
        <f>(IF(($J$17+$O$17+$T$17)&gt;0,AC691,AB691)*Y691)*0.7</f>
        <v>26.95</v>
      </c>
      <c r="T691" s="44">
        <f t="shared" si="155"/>
        <v>26.95</v>
      </c>
      <c r="U691" s="77">
        <f>ROUND((F691+M691+Q691+T691),-2)</f>
        <v>16400</v>
      </c>
      <c r="V691" s="40">
        <v>2</v>
      </c>
      <c r="W691" s="251">
        <v>1.1000000000000001</v>
      </c>
      <c r="Y691" s="72">
        <v>1E-3</v>
      </c>
      <c r="Z691" s="219">
        <v>12</v>
      </c>
      <c r="AA691" s="219">
        <f>VLOOKUP(Z691,'cuoc vc'!$E$50:$L$64,8)</f>
        <v>0</v>
      </c>
      <c r="AB691" s="218">
        <f>VLOOKUP(Z691,'cuoc vc'!$E$50:$N$64,10)</f>
        <v>0</v>
      </c>
      <c r="AC691" s="218">
        <f>VLOOKUP(Z691,'cuoc vc'!$E$50:$P$64,12)</f>
        <v>38500</v>
      </c>
      <c r="AD691" s="218" t="str">
        <f>VLOOKUP(Z691,'cuoc vc'!$E$50:$H$64,4)</f>
        <v>Tấn</v>
      </c>
      <c r="AE691" s="218"/>
      <c r="AF691" s="218"/>
    </row>
    <row r="692" spans="1:33" ht="24" hidden="1" x14ac:dyDescent="0.2">
      <c r="A692" s="259" t="s">
        <v>114</v>
      </c>
      <c r="B692" s="63" t="s">
        <v>669</v>
      </c>
      <c r="C692" s="64"/>
      <c r="D692" s="72"/>
      <c r="E692" s="73"/>
      <c r="F692" s="28">
        <f t="shared" si="152"/>
        <v>0</v>
      </c>
      <c r="G692" s="74"/>
      <c r="H692" s="75"/>
      <c r="I692" s="75"/>
      <c r="J692" s="76"/>
      <c r="K692" s="30">
        <f t="shared" si="150"/>
        <v>0</v>
      </c>
      <c r="L692" s="30">
        <f>D692*'cuoc vc'!$D$39</f>
        <v>0</v>
      </c>
      <c r="M692" s="32">
        <f t="shared" si="153"/>
        <v>0</v>
      </c>
      <c r="N692" s="33">
        <f t="shared" si="146"/>
        <v>0</v>
      </c>
      <c r="O692" s="238"/>
      <c r="P692" s="34"/>
      <c r="Q692" s="35">
        <f t="shared" si="147"/>
        <v>0</v>
      </c>
      <c r="R692" s="36">
        <f t="shared" si="154"/>
        <v>0</v>
      </c>
      <c r="S692" s="35">
        <f t="shared" ref="S692:S697" si="156">(AB692)*0.7</f>
        <v>0</v>
      </c>
      <c r="T692" s="44">
        <f t="shared" si="155"/>
        <v>0</v>
      </c>
      <c r="U692" s="77"/>
      <c r="V692" s="40"/>
      <c r="W692" s="251"/>
      <c r="Y692" s="72"/>
      <c r="Z692" s="219"/>
      <c r="AA692" s="219"/>
      <c r="AB692" s="218"/>
      <c r="AC692" s="218"/>
      <c r="AD692" s="218"/>
      <c r="AE692" s="218"/>
      <c r="AF692" s="218"/>
    </row>
    <row r="693" spans="1:33" hidden="1" x14ac:dyDescent="0.2">
      <c r="A693" s="257" t="s">
        <v>69</v>
      </c>
      <c r="B693" s="70" t="s">
        <v>670</v>
      </c>
      <c r="C693" s="71" t="s">
        <v>671</v>
      </c>
      <c r="D693" s="72">
        <v>3.5000000000000003E-2</v>
      </c>
      <c r="E693" s="79">
        <v>26500</v>
      </c>
      <c r="F693" s="28">
        <f t="shared" si="152"/>
        <v>24090.909090909088</v>
      </c>
      <c r="G693" s="74"/>
      <c r="H693" s="75"/>
      <c r="I693" s="75">
        <f>$I$10+$N$10+$S$10+$I$11+$N$11+$S$11</f>
        <v>0</v>
      </c>
      <c r="J693" s="31">
        <f>D693*'cuoc vc'!$B$10*$X$23</f>
        <v>0</v>
      </c>
      <c r="K693" s="30">
        <f t="shared" si="150"/>
        <v>0</v>
      </c>
      <c r="L693" s="30">
        <f>D693*'cuoc vc'!$D$39</f>
        <v>0</v>
      </c>
      <c r="M693" s="32">
        <f t="shared" si="153"/>
        <v>0</v>
      </c>
      <c r="N693" s="33">
        <f t="shared" si="146"/>
        <v>0</v>
      </c>
      <c r="O693" s="238"/>
      <c r="P693" s="34"/>
      <c r="Q693" s="35">
        <f t="shared" si="147"/>
        <v>0</v>
      </c>
      <c r="R693" s="36">
        <f t="shared" si="154"/>
        <v>0</v>
      </c>
      <c r="S693" s="35">
        <f t="shared" si="156"/>
        <v>0</v>
      </c>
      <c r="T693" s="44">
        <f t="shared" si="155"/>
        <v>0</v>
      </c>
      <c r="U693" s="77">
        <f>ROUND((F693+M693+Q693+T693),-2)</f>
        <v>24100</v>
      </c>
      <c r="V693" s="40">
        <v>2</v>
      </c>
      <c r="W693" s="251">
        <v>1.3</v>
      </c>
      <c r="Y693" s="72">
        <v>3.5000000000000003E-2</v>
      </c>
      <c r="Z693" s="219"/>
      <c r="AA693" s="219"/>
      <c r="AB693" s="218"/>
      <c r="AC693" s="218"/>
      <c r="AD693" s="218"/>
      <c r="AE693" s="218"/>
      <c r="AF693" s="218"/>
      <c r="AG693" s="2">
        <f>U693/4.7</f>
        <v>5127.6595744680853</v>
      </c>
    </row>
    <row r="694" spans="1:33" hidden="1" x14ac:dyDescent="0.2">
      <c r="A694" s="257" t="s">
        <v>69</v>
      </c>
      <c r="B694" s="70" t="s">
        <v>672</v>
      </c>
      <c r="C694" s="86" t="s">
        <v>73</v>
      </c>
      <c r="D694" s="72">
        <v>3.5000000000000003E-2</v>
      </c>
      <c r="E694" s="79">
        <v>24000</v>
      </c>
      <c r="F694" s="28">
        <f t="shared" si="152"/>
        <v>21818.181818181816</v>
      </c>
      <c r="G694" s="74"/>
      <c r="H694" s="75"/>
      <c r="I694" s="75">
        <f>$I$10+$N$10+$S$10+$I$11+$N$11+$S$11</f>
        <v>0</v>
      </c>
      <c r="J694" s="31">
        <f>D694*'cuoc vc'!$B$10*$X$23</f>
        <v>0</v>
      </c>
      <c r="K694" s="30">
        <f t="shared" si="150"/>
        <v>0</v>
      </c>
      <c r="L694" s="30">
        <f>D694*'cuoc vc'!$D$39</f>
        <v>0</v>
      </c>
      <c r="M694" s="32">
        <f t="shared" si="153"/>
        <v>0</v>
      </c>
      <c r="N694" s="33">
        <f t="shared" si="146"/>
        <v>0</v>
      </c>
      <c r="O694" s="238"/>
      <c r="P694" s="34"/>
      <c r="Q694" s="35">
        <f t="shared" si="147"/>
        <v>0</v>
      </c>
      <c r="R694" s="36">
        <f t="shared" si="154"/>
        <v>0</v>
      </c>
      <c r="S694" s="35">
        <f t="shared" si="156"/>
        <v>0</v>
      </c>
      <c r="T694" s="44">
        <f t="shared" si="155"/>
        <v>0</v>
      </c>
      <c r="U694" s="77">
        <f>ROUND((F694+M694+Q694+T694),-2)</f>
        <v>21800</v>
      </c>
      <c r="V694" s="40">
        <v>2</v>
      </c>
      <c r="W694" s="251">
        <v>1.3</v>
      </c>
      <c r="Y694" s="72">
        <v>3.5000000000000003E-2</v>
      </c>
      <c r="Z694" s="219"/>
      <c r="AA694" s="219"/>
      <c r="AB694" s="218"/>
      <c r="AC694" s="218"/>
      <c r="AD694" s="218"/>
      <c r="AE694" s="218"/>
      <c r="AF694" s="218"/>
    </row>
    <row r="695" spans="1:33" hidden="1" x14ac:dyDescent="0.2">
      <c r="A695" s="262" t="s">
        <v>69</v>
      </c>
      <c r="B695" s="88" t="s">
        <v>673</v>
      </c>
      <c r="C695" s="86" t="s">
        <v>73</v>
      </c>
      <c r="D695" s="89">
        <v>0.03</v>
      </c>
      <c r="E695" s="90">
        <v>21000</v>
      </c>
      <c r="F695" s="288">
        <f t="shared" si="152"/>
        <v>19090.909090909088</v>
      </c>
      <c r="G695" s="91"/>
      <c r="H695" s="92"/>
      <c r="I695" s="92">
        <f>$I$10+$N$10+$S$10+$I$11+$N$11+$S$11</f>
        <v>0</v>
      </c>
      <c r="J695" s="290">
        <f>D695*'cuoc vc'!$B$10*$X$23</f>
        <v>0</v>
      </c>
      <c r="K695" s="93">
        <f t="shared" si="150"/>
        <v>0</v>
      </c>
      <c r="L695" s="93">
        <f>D695*'cuoc vc'!$D$39</f>
        <v>0</v>
      </c>
      <c r="M695" s="94">
        <f t="shared" si="153"/>
        <v>0</v>
      </c>
      <c r="N695" s="95">
        <f t="shared" si="146"/>
        <v>0</v>
      </c>
      <c r="O695" s="291"/>
      <c r="P695" s="96"/>
      <c r="Q695" s="100">
        <f t="shared" si="147"/>
        <v>0</v>
      </c>
      <c r="R695" s="292">
        <f t="shared" si="154"/>
        <v>0</v>
      </c>
      <c r="S695" s="100">
        <f t="shared" si="156"/>
        <v>0</v>
      </c>
      <c r="T695" s="100">
        <f t="shared" si="155"/>
        <v>0</v>
      </c>
      <c r="U695" s="98">
        <f>ROUND((F695+M695+Q695+T695),-2)</f>
        <v>19100</v>
      </c>
      <c r="V695" s="40">
        <v>2</v>
      </c>
      <c r="W695" s="251">
        <v>1.3</v>
      </c>
      <c r="Y695" s="87">
        <v>0.03</v>
      </c>
      <c r="Z695" s="219"/>
      <c r="AA695" s="219"/>
      <c r="AB695" s="218"/>
      <c r="AC695" s="218"/>
      <c r="AD695" s="218"/>
      <c r="AE695" s="218"/>
      <c r="AF695" s="218"/>
    </row>
    <row r="696" spans="1:33" ht="24" hidden="1" x14ac:dyDescent="0.2">
      <c r="A696" s="255" t="s">
        <v>674</v>
      </c>
      <c r="B696" s="326" t="s">
        <v>675</v>
      </c>
      <c r="C696" s="327"/>
      <c r="D696" s="296"/>
      <c r="E696" s="296"/>
      <c r="F696" s="297">
        <f t="shared" si="152"/>
        <v>0</v>
      </c>
      <c r="G696" s="298"/>
      <c r="H696" s="296"/>
      <c r="I696" s="299"/>
      <c r="J696" s="300"/>
      <c r="K696" s="301">
        <f t="shared" si="150"/>
        <v>0</v>
      </c>
      <c r="L696" s="301">
        <f>D696*'cuoc vc'!$D$39</f>
        <v>0</v>
      </c>
      <c r="M696" s="302">
        <f t="shared" si="153"/>
        <v>0</v>
      </c>
      <c r="N696" s="328"/>
      <c r="O696" s="304"/>
      <c r="P696" s="305"/>
      <c r="Q696" s="306">
        <f t="shared" ref="Q696:Q806" si="157">$O696+$P696</f>
        <v>0</v>
      </c>
      <c r="R696" s="307">
        <f t="shared" si="154"/>
        <v>0</v>
      </c>
      <c r="S696" s="306">
        <f t="shared" si="156"/>
        <v>0</v>
      </c>
      <c r="T696" s="308">
        <f t="shared" si="155"/>
        <v>0</v>
      </c>
      <c r="U696" s="309"/>
      <c r="V696" s="40"/>
      <c r="W696" s="258"/>
      <c r="Y696" s="61"/>
      <c r="Z696" s="219"/>
      <c r="AA696" s="219"/>
      <c r="AB696" s="218"/>
      <c r="AC696" s="218"/>
      <c r="AD696" s="218"/>
      <c r="AE696" s="218"/>
      <c r="AF696" s="218"/>
    </row>
    <row r="697" spans="1:33" hidden="1" x14ac:dyDescent="0.2">
      <c r="A697" s="259" t="s">
        <v>67</v>
      </c>
      <c r="B697" s="63" t="s">
        <v>68</v>
      </c>
      <c r="C697" s="64"/>
      <c r="D697" s="65"/>
      <c r="E697" s="65"/>
      <c r="F697" s="28">
        <f t="shared" si="152"/>
        <v>0</v>
      </c>
      <c r="G697" s="66"/>
      <c r="H697" s="65"/>
      <c r="I697" s="67"/>
      <c r="J697" s="68"/>
      <c r="K697" s="30">
        <f t="shared" si="150"/>
        <v>0</v>
      </c>
      <c r="L697" s="30">
        <f>D697*'cuoc vc'!$D$39</f>
        <v>0</v>
      </c>
      <c r="M697" s="32">
        <f t="shared" si="153"/>
        <v>0</v>
      </c>
      <c r="N697" s="33"/>
      <c r="O697" s="238"/>
      <c r="P697" s="34"/>
      <c r="Q697" s="35">
        <f t="shared" si="157"/>
        <v>0</v>
      </c>
      <c r="R697" s="36">
        <f t="shared" si="154"/>
        <v>0</v>
      </c>
      <c r="S697" s="35">
        <f t="shared" si="156"/>
        <v>0</v>
      </c>
      <c r="T697" s="44">
        <f t="shared" si="155"/>
        <v>0</v>
      </c>
      <c r="U697" s="69"/>
      <c r="V697" s="40"/>
      <c r="W697" s="258"/>
      <c r="Y697" s="65"/>
      <c r="Z697" s="219"/>
      <c r="AA697" s="219"/>
      <c r="AB697" s="218"/>
      <c r="AC697" s="218"/>
      <c r="AD697" s="218"/>
      <c r="AE697" s="218"/>
      <c r="AF697" s="218"/>
    </row>
    <row r="698" spans="1:33" hidden="1" x14ac:dyDescent="0.2">
      <c r="A698" s="259"/>
      <c r="B698" s="70" t="s">
        <v>77</v>
      </c>
      <c r="C698" s="71" t="s">
        <v>654</v>
      </c>
      <c r="D698" s="72">
        <v>0.05</v>
      </c>
      <c r="E698" s="79">
        <v>83000</v>
      </c>
      <c r="F698" s="28">
        <f t="shared" si="152"/>
        <v>75454.545454545441</v>
      </c>
      <c r="G698" s="74"/>
      <c r="H698" s="75"/>
      <c r="I698" s="75">
        <f>$I$10+$N$10+$S$10+$I$11+$N$11+$S$11</f>
        <v>0</v>
      </c>
      <c r="J698" s="31">
        <f>D698*'cuoc vc'!$B$11*$X$23</f>
        <v>0</v>
      </c>
      <c r="K698" s="30">
        <f t="shared" si="150"/>
        <v>0</v>
      </c>
      <c r="L698" s="30">
        <f>D698*'cuoc vc'!$D$39</f>
        <v>0</v>
      </c>
      <c r="M698" s="32">
        <f t="shared" si="153"/>
        <v>0</v>
      </c>
      <c r="N698" s="33">
        <f t="shared" ref="N698:N783" si="158">$J$13+$J$14+$O$13+$O$14+$T$13+$T$14</f>
        <v>0</v>
      </c>
      <c r="O698" s="238"/>
      <c r="P698" s="34"/>
      <c r="Q698" s="35">
        <f t="shared" si="157"/>
        <v>0</v>
      </c>
      <c r="R698" s="36">
        <f t="shared" si="154"/>
        <v>0</v>
      </c>
      <c r="S698" s="35">
        <f>(IF(($J$17+$O$17+$T$17)&gt;0,AC698,AB698)*Y698)*0.7</f>
        <v>1347.5</v>
      </c>
      <c r="T698" s="44">
        <f t="shared" si="155"/>
        <v>1347.5</v>
      </c>
      <c r="U698" s="77">
        <f>ROUND((F698+M698+Q698+T698),-2)</f>
        <v>76800</v>
      </c>
      <c r="V698" s="40">
        <v>3</v>
      </c>
      <c r="W698" s="251">
        <v>1.3</v>
      </c>
      <c r="Y698" s="72">
        <v>0.05</v>
      </c>
      <c r="Z698" s="219">
        <v>12</v>
      </c>
      <c r="AA698" s="219">
        <f>VLOOKUP(Z698,'cuoc vc'!$E$50:$L$64,8)</f>
        <v>0</v>
      </c>
      <c r="AB698" s="218">
        <f>VLOOKUP(Z698,'cuoc vc'!$E$50:$N$64,10)</f>
        <v>0</v>
      </c>
      <c r="AC698" s="218">
        <f>VLOOKUP(Z698,'cuoc vc'!$E$50:$P$64,12)</f>
        <v>38500</v>
      </c>
      <c r="AD698" s="218" t="str">
        <f>VLOOKUP(Z698,'cuoc vc'!$E$50:$H$64,4)</f>
        <v>Tấn</v>
      </c>
      <c r="AE698" s="218"/>
      <c r="AF698" s="218"/>
    </row>
    <row r="699" spans="1:33" hidden="1" x14ac:dyDescent="0.2">
      <c r="A699" s="259"/>
      <c r="B699" s="70" t="s">
        <v>676</v>
      </c>
      <c r="C699" s="86" t="s">
        <v>73</v>
      </c>
      <c r="D699" s="72">
        <v>0.05</v>
      </c>
      <c r="E699" s="79">
        <v>98000</v>
      </c>
      <c r="F699" s="28">
        <f t="shared" si="152"/>
        <v>89090.909090909088</v>
      </c>
      <c r="G699" s="74"/>
      <c r="H699" s="75"/>
      <c r="I699" s="75">
        <f>$I$10+$N$10+$S$10+$I$11+$N$11+$S$11</f>
        <v>0</v>
      </c>
      <c r="J699" s="31">
        <f>D699*'cuoc vc'!$B$11*$X$23</f>
        <v>0</v>
      </c>
      <c r="K699" s="30">
        <f t="shared" si="150"/>
        <v>0</v>
      </c>
      <c r="L699" s="30">
        <f>D699*'cuoc vc'!$D$39</f>
        <v>0</v>
      </c>
      <c r="M699" s="32">
        <f t="shared" si="153"/>
        <v>0</v>
      </c>
      <c r="N699" s="33">
        <f t="shared" si="158"/>
        <v>0</v>
      </c>
      <c r="O699" s="238"/>
      <c r="P699" s="34"/>
      <c r="Q699" s="35">
        <f t="shared" si="157"/>
        <v>0</v>
      </c>
      <c r="R699" s="36">
        <f t="shared" si="154"/>
        <v>0</v>
      </c>
      <c r="S699" s="35">
        <f>(IF(($J$17+$O$17+$T$17)&gt;0,AC699,AB699)*Y699)*0.7</f>
        <v>1347.5</v>
      </c>
      <c r="T699" s="44">
        <f t="shared" si="155"/>
        <v>1347.5</v>
      </c>
      <c r="U699" s="77">
        <f>ROUND((F699+M699+Q699+T699),-2)</f>
        <v>90400</v>
      </c>
      <c r="V699" s="40">
        <v>3</v>
      </c>
      <c r="W699" s="251">
        <v>1.3</v>
      </c>
      <c r="Y699" s="72">
        <v>0.05</v>
      </c>
      <c r="Z699" s="219">
        <v>12</v>
      </c>
      <c r="AA699" s="219">
        <f>VLOOKUP(Z699,'cuoc vc'!$E$50:$L$64,8)</f>
        <v>0</v>
      </c>
      <c r="AB699" s="218">
        <f>VLOOKUP(Z699,'cuoc vc'!$E$50:$N$64,10)</f>
        <v>0</v>
      </c>
      <c r="AC699" s="218">
        <f>VLOOKUP(Z699,'cuoc vc'!$E$50:$P$64,12)</f>
        <v>38500</v>
      </c>
      <c r="AD699" s="218" t="str">
        <f>VLOOKUP(Z699,'cuoc vc'!$E$50:$H$64,4)</f>
        <v>Tấn</v>
      </c>
      <c r="AE699" s="218"/>
      <c r="AF699" s="218"/>
    </row>
    <row r="700" spans="1:33" hidden="1" x14ac:dyDescent="0.2">
      <c r="A700" s="259" t="s">
        <v>90</v>
      </c>
      <c r="B700" s="63" t="s">
        <v>91</v>
      </c>
      <c r="C700" s="78" t="s">
        <v>69</v>
      </c>
      <c r="D700" s="65"/>
      <c r="E700" s="83"/>
      <c r="F700" s="28">
        <f t="shared" si="152"/>
        <v>0</v>
      </c>
      <c r="G700" s="66"/>
      <c r="H700" s="65"/>
      <c r="I700" s="67"/>
      <c r="J700" s="68"/>
      <c r="K700" s="30">
        <f t="shared" si="150"/>
        <v>0</v>
      </c>
      <c r="L700" s="30">
        <f>D700*'cuoc vc'!$D$39</f>
        <v>0</v>
      </c>
      <c r="M700" s="32">
        <f t="shared" si="153"/>
        <v>0</v>
      </c>
      <c r="N700" s="33"/>
      <c r="O700" s="238"/>
      <c r="P700" s="34"/>
      <c r="Q700" s="35">
        <f t="shared" si="157"/>
        <v>0</v>
      </c>
      <c r="R700" s="36">
        <f t="shared" si="154"/>
        <v>0</v>
      </c>
      <c r="S700" s="35">
        <f>(AB700)*0.7</f>
        <v>0</v>
      </c>
      <c r="T700" s="44">
        <f t="shared" si="155"/>
        <v>0</v>
      </c>
      <c r="U700" s="69"/>
      <c r="V700" s="40"/>
      <c r="W700" s="258"/>
      <c r="Y700" s="65"/>
      <c r="Z700" s="219"/>
      <c r="AA700" s="219"/>
      <c r="AB700" s="218"/>
      <c r="AC700" s="218"/>
      <c r="AD700" s="218"/>
      <c r="AE700" s="218"/>
      <c r="AF700" s="218"/>
    </row>
    <row r="701" spans="1:33" hidden="1" x14ac:dyDescent="0.2">
      <c r="A701" s="257" t="s">
        <v>69</v>
      </c>
      <c r="B701" s="70" t="s">
        <v>92</v>
      </c>
      <c r="C701" s="71" t="s">
        <v>655</v>
      </c>
      <c r="D701" s="72">
        <v>1.2</v>
      </c>
      <c r="E701" s="83">
        <v>266000</v>
      </c>
      <c r="F701" s="28">
        <f t="shared" si="152"/>
        <v>241818.18181818179</v>
      </c>
      <c r="G701" s="74"/>
      <c r="H701" s="75"/>
      <c r="I701" s="75">
        <f>$I$10+$N$10+$S$10+$I$11+$N$11+$S$11</f>
        <v>0</v>
      </c>
      <c r="J701" s="31">
        <f>D701*'cuoc vc'!$B$9*$X$23</f>
        <v>0</v>
      </c>
      <c r="K701" s="30">
        <f t="shared" si="150"/>
        <v>0</v>
      </c>
      <c r="L701" s="30">
        <f>D701*'cuoc vc'!$D$39</f>
        <v>0</v>
      </c>
      <c r="M701" s="32">
        <f t="shared" si="153"/>
        <v>0</v>
      </c>
      <c r="N701" s="33">
        <f t="shared" si="158"/>
        <v>0</v>
      </c>
      <c r="O701" s="238"/>
      <c r="P701" s="34"/>
      <c r="Q701" s="35">
        <f t="shared" si="157"/>
        <v>0</v>
      </c>
      <c r="R701" s="36">
        <f t="shared" si="154"/>
        <v>0</v>
      </c>
      <c r="S701" s="35">
        <f>IF($T$17&lt;0,MIN(AC701,AB701)*0.7,IF($T$16&lt;&gt;0,AB701*0.7,AC701*0.7))</f>
        <v>8062.67</v>
      </c>
      <c r="T701" s="44">
        <f t="shared" si="155"/>
        <v>8062.67</v>
      </c>
      <c r="U701" s="77">
        <f>ROUND((F701+M701+Q701+T701),-2)</f>
        <v>249900</v>
      </c>
      <c r="V701" s="40">
        <v>1</v>
      </c>
      <c r="W701" s="251">
        <v>1</v>
      </c>
      <c r="Y701" s="72">
        <v>1.2</v>
      </c>
      <c r="Z701" s="219">
        <v>1</v>
      </c>
      <c r="AA701" s="219">
        <f>VLOOKUP(Z701,'cuoc vc'!$E$50:$L$64,8)</f>
        <v>0</v>
      </c>
      <c r="AB701" s="218">
        <f>VLOOKUP(Z701,'cuoc vc'!$E$50:$N$64,10)</f>
        <v>0</v>
      </c>
      <c r="AC701" s="218">
        <f>VLOOKUP(Z701,'cuoc vc'!$E$50:$P$64,12)</f>
        <v>11518.1</v>
      </c>
      <c r="AD701" s="218" t="str">
        <f>VLOOKUP(Z701,'cuoc vc'!$E$50:$H$64,4)</f>
        <v>m³</v>
      </c>
      <c r="AE701" s="218"/>
      <c r="AF701" s="218"/>
    </row>
    <row r="702" spans="1:33" hidden="1" x14ac:dyDescent="0.2">
      <c r="A702" s="257" t="s">
        <v>69</v>
      </c>
      <c r="B702" s="70" t="s">
        <v>94</v>
      </c>
      <c r="C702" s="71" t="s">
        <v>655</v>
      </c>
      <c r="D702" s="72">
        <v>1.4</v>
      </c>
      <c r="E702" s="79">
        <v>276000</v>
      </c>
      <c r="F702" s="28">
        <f t="shared" si="152"/>
        <v>250909.09090909088</v>
      </c>
      <c r="G702" s="74"/>
      <c r="H702" s="75"/>
      <c r="I702" s="75">
        <f>$I$10+$N$10+$S$10+$I$11+$N$11+$S$11</f>
        <v>0</v>
      </c>
      <c r="J702" s="31">
        <f>D702*'cuoc vc'!$B$9*$X$23</f>
        <v>0</v>
      </c>
      <c r="K702" s="30">
        <f t="shared" si="150"/>
        <v>0</v>
      </c>
      <c r="L702" s="30">
        <f>D702*'cuoc vc'!$D$39</f>
        <v>0</v>
      </c>
      <c r="M702" s="32">
        <f t="shared" si="153"/>
        <v>0</v>
      </c>
      <c r="N702" s="33">
        <f t="shared" si="158"/>
        <v>0</v>
      </c>
      <c r="O702" s="238"/>
      <c r="P702" s="34"/>
      <c r="Q702" s="35">
        <f t="shared" si="157"/>
        <v>0</v>
      </c>
      <c r="R702" s="36">
        <f t="shared" si="154"/>
        <v>0</v>
      </c>
      <c r="S702" s="35">
        <f>IF($T$17&lt;0,MIN(AC702,AB702)*0.7,IF($T$16&lt;&gt;0,AB702*0.7,AC702*0.7))</f>
        <v>8062.67</v>
      </c>
      <c r="T702" s="44">
        <f t="shared" si="155"/>
        <v>8062.67</v>
      </c>
      <c r="U702" s="77">
        <f>ROUND((F702+M702+Q702+T702),-2)</f>
        <v>259000</v>
      </c>
      <c r="V702" s="40">
        <v>1</v>
      </c>
      <c r="W702" s="251">
        <v>1</v>
      </c>
      <c r="Y702" s="72">
        <v>1.4</v>
      </c>
      <c r="Z702" s="219">
        <v>1</v>
      </c>
      <c r="AA702" s="219">
        <f>VLOOKUP(Z702,'cuoc vc'!$E$50:$L$64,8)</f>
        <v>0</v>
      </c>
      <c r="AB702" s="218">
        <f>VLOOKUP(Z702,'cuoc vc'!$E$50:$N$64,10)</f>
        <v>0</v>
      </c>
      <c r="AC702" s="218">
        <f>VLOOKUP(Z702,'cuoc vc'!$E$50:$P$64,12)</f>
        <v>11518.1</v>
      </c>
      <c r="AD702" s="218" t="str">
        <f>VLOOKUP(Z702,'cuoc vc'!$E$50:$H$64,4)</f>
        <v>m³</v>
      </c>
      <c r="AE702" s="218"/>
      <c r="AF702" s="218"/>
    </row>
    <row r="703" spans="1:33" hidden="1" x14ac:dyDescent="0.2">
      <c r="A703" s="259" t="s">
        <v>95</v>
      </c>
      <c r="B703" s="63" t="s">
        <v>96</v>
      </c>
      <c r="C703" s="78" t="s">
        <v>69</v>
      </c>
      <c r="D703" s="65"/>
      <c r="E703" s="83"/>
      <c r="F703" s="28">
        <f t="shared" si="152"/>
        <v>0</v>
      </c>
      <c r="G703" s="66"/>
      <c r="H703" s="65"/>
      <c r="I703" s="67"/>
      <c r="J703" s="68"/>
      <c r="K703" s="30">
        <f t="shared" si="150"/>
        <v>0</v>
      </c>
      <c r="L703" s="30">
        <f>D703*'cuoc vc'!$D$39</f>
        <v>0</v>
      </c>
      <c r="M703" s="32">
        <f t="shared" si="153"/>
        <v>0</v>
      </c>
      <c r="N703" s="33">
        <f t="shared" si="158"/>
        <v>0</v>
      </c>
      <c r="O703" s="238"/>
      <c r="P703" s="34"/>
      <c r="Q703" s="35">
        <f t="shared" si="157"/>
        <v>0</v>
      </c>
      <c r="R703" s="36">
        <f t="shared" si="154"/>
        <v>0</v>
      </c>
      <c r="S703" s="35">
        <v>0</v>
      </c>
      <c r="T703" s="44">
        <f t="shared" si="155"/>
        <v>0</v>
      </c>
      <c r="U703" s="69"/>
      <c r="V703" s="40"/>
      <c r="W703" s="258"/>
      <c r="Y703" s="65"/>
      <c r="Z703" s="219"/>
      <c r="AA703" s="219"/>
      <c r="AB703" s="218"/>
      <c r="AC703" s="218"/>
      <c r="AD703" s="218"/>
      <c r="AE703" s="218"/>
      <c r="AF703" s="218"/>
    </row>
    <row r="704" spans="1:33" hidden="1" x14ac:dyDescent="0.2">
      <c r="A704" s="257" t="s">
        <v>69</v>
      </c>
      <c r="B704" s="70" t="s">
        <v>677</v>
      </c>
      <c r="C704" s="71" t="s">
        <v>655</v>
      </c>
      <c r="D704" s="72">
        <v>1.6</v>
      </c>
      <c r="E704" s="83">
        <v>420000</v>
      </c>
      <c r="F704" s="28">
        <f t="shared" si="152"/>
        <v>381818.18181818177</v>
      </c>
      <c r="G704" s="74"/>
      <c r="H704" s="75"/>
      <c r="I704" s="75">
        <f>$I$10+$N$10+$S$10+$I$11+$N$11+$S$11</f>
        <v>0</v>
      </c>
      <c r="J704" s="31">
        <f>D704*'cuoc vc'!$B$10*$X$23</f>
        <v>0</v>
      </c>
      <c r="K704" s="30">
        <f t="shared" si="150"/>
        <v>0</v>
      </c>
      <c r="L704" s="30">
        <f>D704*'cuoc vc'!$D$39</f>
        <v>0</v>
      </c>
      <c r="M704" s="32">
        <f t="shared" si="153"/>
        <v>0</v>
      </c>
      <c r="N704" s="33">
        <f t="shared" si="158"/>
        <v>0</v>
      </c>
      <c r="O704" s="238"/>
      <c r="P704" s="34"/>
      <c r="Q704" s="35">
        <f t="shared" si="157"/>
        <v>0</v>
      </c>
      <c r="R704" s="36">
        <f t="shared" si="154"/>
        <v>0</v>
      </c>
      <c r="S704" s="35">
        <f>(IF(($J$17+$O$17+$T$17)&gt;0,AC704,AB704))*0.7</f>
        <v>12320</v>
      </c>
      <c r="T704" s="44">
        <f t="shared" si="155"/>
        <v>12320</v>
      </c>
      <c r="U704" s="77">
        <f>ROUND((F704+M704+Q704+T704),-2)</f>
        <v>394100</v>
      </c>
      <c r="V704" s="40">
        <v>2</v>
      </c>
      <c r="W704" s="251">
        <v>1.1000000000000001</v>
      </c>
      <c r="Y704" s="72">
        <v>1.6</v>
      </c>
      <c r="Z704" s="219">
        <v>3</v>
      </c>
      <c r="AA704" s="219">
        <f>VLOOKUP(Z704,'cuoc vc'!$E$50:$L$64,8)</f>
        <v>0</v>
      </c>
      <c r="AB704" s="218">
        <f>VLOOKUP(Z704,'cuoc vc'!$E$50:$N$64,10)</f>
        <v>0</v>
      </c>
      <c r="AC704" s="218">
        <f>VLOOKUP(Z704,'cuoc vc'!$E$50:$P$64,12)</f>
        <v>17600</v>
      </c>
      <c r="AD704" s="218" t="str">
        <f>VLOOKUP(Z704,'cuoc vc'!$E$50:$H$64,4)</f>
        <v>m³</v>
      </c>
      <c r="AE704" s="218"/>
      <c r="AF704" s="218"/>
    </row>
    <row r="705" spans="1:32" hidden="1" x14ac:dyDescent="0.2">
      <c r="A705" s="257" t="s">
        <v>69</v>
      </c>
      <c r="B705" s="70" t="s">
        <v>678</v>
      </c>
      <c r="C705" s="71" t="s">
        <v>655</v>
      </c>
      <c r="D705" s="72">
        <v>1.55</v>
      </c>
      <c r="E705" s="83">
        <v>410000</v>
      </c>
      <c r="F705" s="28">
        <f t="shared" si="152"/>
        <v>372727.27272727271</v>
      </c>
      <c r="G705" s="74"/>
      <c r="H705" s="75"/>
      <c r="I705" s="75">
        <f>$I$10+$N$10+$S$10+$I$11+$N$11+$S$11</f>
        <v>0</v>
      </c>
      <c r="J705" s="31">
        <f>D705*'cuoc vc'!$B$10*$X$23</f>
        <v>0</v>
      </c>
      <c r="K705" s="30">
        <f t="shared" si="150"/>
        <v>0</v>
      </c>
      <c r="L705" s="30">
        <f>D705*'cuoc vc'!$D$39</f>
        <v>0</v>
      </c>
      <c r="M705" s="32">
        <f t="shared" si="153"/>
        <v>0</v>
      </c>
      <c r="N705" s="33">
        <f t="shared" si="158"/>
        <v>0</v>
      </c>
      <c r="O705" s="238"/>
      <c r="P705" s="34"/>
      <c r="Q705" s="35">
        <f t="shared" si="157"/>
        <v>0</v>
      </c>
      <c r="R705" s="36">
        <f t="shared" si="154"/>
        <v>0</v>
      </c>
      <c r="S705" s="35">
        <f>(IF(($J$17+$O$17+$T$17)&gt;0,AC705,AB705))*0.7</f>
        <v>12320</v>
      </c>
      <c r="T705" s="44">
        <f t="shared" si="155"/>
        <v>12320</v>
      </c>
      <c r="U705" s="77">
        <f>ROUND((F705+M705+Q705+T705),-2)</f>
        <v>385000</v>
      </c>
      <c r="V705" s="40">
        <v>2</v>
      </c>
      <c r="W705" s="251">
        <v>1.1000000000000001</v>
      </c>
      <c r="Y705" s="72">
        <v>1.55</v>
      </c>
      <c r="Z705" s="219">
        <v>3</v>
      </c>
      <c r="AA705" s="219">
        <f>VLOOKUP(Z705,'cuoc vc'!$E$50:$L$64,8)</f>
        <v>0</v>
      </c>
      <c r="AB705" s="218">
        <f>VLOOKUP(Z705,'cuoc vc'!$E$50:$N$64,10)</f>
        <v>0</v>
      </c>
      <c r="AC705" s="218">
        <f>VLOOKUP(Z705,'cuoc vc'!$E$50:$P$64,12)</f>
        <v>17600</v>
      </c>
      <c r="AD705" s="218" t="str">
        <f>VLOOKUP(Z705,'cuoc vc'!$E$50:$H$64,4)</f>
        <v>m³</v>
      </c>
      <c r="AE705" s="218"/>
      <c r="AF705" s="218"/>
    </row>
    <row r="706" spans="1:32" hidden="1" x14ac:dyDescent="0.2">
      <c r="A706" s="257" t="s">
        <v>69</v>
      </c>
      <c r="B706" s="70" t="s">
        <v>679</v>
      </c>
      <c r="C706" s="71" t="s">
        <v>655</v>
      </c>
      <c r="D706" s="72">
        <v>1.55</v>
      </c>
      <c r="E706" s="83"/>
      <c r="F706" s="28">
        <f t="shared" si="152"/>
        <v>0</v>
      </c>
      <c r="G706" s="74"/>
      <c r="H706" s="75"/>
      <c r="I706" s="75">
        <f>$I$10+$N$10+$S$10+$I$11+$N$11+$S$11</f>
        <v>0</v>
      </c>
      <c r="J706" s="31">
        <f>D706*'cuoc vc'!$B$10*$X$23</f>
        <v>0</v>
      </c>
      <c r="K706" s="30">
        <f t="shared" si="150"/>
        <v>0</v>
      </c>
      <c r="L706" s="30">
        <f>D706*'cuoc vc'!$D$39</f>
        <v>0</v>
      </c>
      <c r="M706" s="32">
        <f t="shared" si="153"/>
        <v>0</v>
      </c>
      <c r="N706" s="33">
        <f t="shared" si="158"/>
        <v>0</v>
      </c>
      <c r="O706" s="238"/>
      <c r="P706" s="34"/>
      <c r="Q706" s="35">
        <f t="shared" si="157"/>
        <v>0</v>
      </c>
      <c r="R706" s="36">
        <f t="shared" si="154"/>
        <v>0</v>
      </c>
      <c r="S706" s="35">
        <f>(IF(($J$17+$O$17+$T$17)&gt;0,AC706,AB706))*0.7</f>
        <v>12320</v>
      </c>
      <c r="T706" s="44">
        <f t="shared" si="155"/>
        <v>12320</v>
      </c>
      <c r="U706" s="77">
        <f>ROUND((F706+M706+Q706+T706),-2)</f>
        <v>12300</v>
      </c>
      <c r="V706" s="40">
        <v>2</v>
      </c>
      <c r="W706" s="251">
        <v>1.1000000000000001</v>
      </c>
      <c r="Y706" s="72">
        <v>1.55</v>
      </c>
      <c r="Z706" s="219">
        <v>3</v>
      </c>
      <c r="AA706" s="219">
        <f>VLOOKUP(Z706,'cuoc vc'!$E$50:$L$64,8)</f>
        <v>0</v>
      </c>
      <c r="AB706" s="218">
        <f>VLOOKUP(Z706,'cuoc vc'!$E$50:$N$64,10)</f>
        <v>0</v>
      </c>
      <c r="AC706" s="218">
        <f>VLOOKUP(Z706,'cuoc vc'!$E$50:$P$64,12)</f>
        <v>17600</v>
      </c>
      <c r="AD706" s="218" t="str">
        <f>VLOOKUP(Z706,'cuoc vc'!$E$50:$H$64,4)</f>
        <v>m³</v>
      </c>
      <c r="AE706" s="218"/>
      <c r="AF706" s="218"/>
    </row>
    <row r="707" spans="1:32" hidden="1" x14ac:dyDescent="0.2">
      <c r="A707" s="257"/>
      <c r="B707" s="70" t="s">
        <v>680</v>
      </c>
      <c r="C707" s="71" t="s">
        <v>655</v>
      </c>
      <c r="D707" s="72">
        <v>1.5</v>
      </c>
      <c r="E707" s="83"/>
      <c r="F707" s="28">
        <f t="shared" si="152"/>
        <v>0</v>
      </c>
      <c r="G707" s="74"/>
      <c r="H707" s="75"/>
      <c r="I707" s="75">
        <f>$I$10+$N$10+$S$10+$I$11+$N$11+$S$11</f>
        <v>0</v>
      </c>
      <c r="J707" s="31">
        <f>D707*'cuoc vc'!$B$10*$X$23</f>
        <v>0</v>
      </c>
      <c r="K707" s="30">
        <f t="shared" si="150"/>
        <v>0</v>
      </c>
      <c r="L707" s="30">
        <f>D707*'cuoc vc'!$D$39</f>
        <v>0</v>
      </c>
      <c r="M707" s="32">
        <f t="shared" si="153"/>
        <v>0</v>
      </c>
      <c r="N707" s="33">
        <f t="shared" si="158"/>
        <v>0</v>
      </c>
      <c r="O707" s="238"/>
      <c r="P707" s="34"/>
      <c r="Q707" s="35">
        <f t="shared" si="157"/>
        <v>0</v>
      </c>
      <c r="R707" s="36">
        <f t="shared" si="154"/>
        <v>0</v>
      </c>
      <c r="S707" s="35">
        <f>(IF(($J$17+$O$17+$T$17)&gt;0,AC707,AB707))*0.7</f>
        <v>12320</v>
      </c>
      <c r="T707" s="44">
        <f t="shared" si="155"/>
        <v>12320</v>
      </c>
      <c r="U707" s="77">
        <f>ROUND((F707+M707+Q707+T707),-2)</f>
        <v>12300</v>
      </c>
      <c r="V707" s="40">
        <v>2</v>
      </c>
      <c r="W707" s="251">
        <v>1.1000000000000001</v>
      </c>
      <c r="Y707" s="72">
        <v>1.5</v>
      </c>
      <c r="Z707" s="219">
        <v>3</v>
      </c>
      <c r="AA707" s="219">
        <f>VLOOKUP(Z707,'cuoc vc'!$E$50:$L$64,8)</f>
        <v>0</v>
      </c>
      <c r="AB707" s="218">
        <f>VLOOKUP(Z707,'cuoc vc'!$E$50:$N$64,10)</f>
        <v>0</v>
      </c>
      <c r="AC707" s="218">
        <f>VLOOKUP(Z707,'cuoc vc'!$E$50:$P$64,12)</f>
        <v>17600</v>
      </c>
      <c r="AD707" s="218" t="str">
        <f>VLOOKUP(Z707,'cuoc vc'!$E$50:$H$64,4)</f>
        <v>m³</v>
      </c>
      <c r="AE707" s="218"/>
      <c r="AF707" s="218"/>
    </row>
    <row r="708" spans="1:32" hidden="1" x14ac:dyDescent="0.2">
      <c r="A708" s="257" t="s">
        <v>101</v>
      </c>
      <c r="B708" s="63" t="s">
        <v>102</v>
      </c>
      <c r="C708" s="71"/>
      <c r="D708" s="72"/>
      <c r="E708" s="79"/>
      <c r="F708" s="28">
        <f t="shared" si="152"/>
        <v>0</v>
      </c>
      <c r="G708" s="74"/>
      <c r="H708" s="75"/>
      <c r="I708" s="75"/>
      <c r="J708" s="76"/>
      <c r="K708" s="30"/>
      <c r="L708" s="30">
        <f>D708*'cuoc vc'!$D$39</f>
        <v>0</v>
      </c>
      <c r="M708" s="32">
        <f t="shared" si="153"/>
        <v>0</v>
      </c>
      <c r="N708" s="33"/>
      <c r="O708" s="238"/>
      <c r="P708" s="34"/>
      <c r="Q708" s="35"/>
      <c r="R708" s="36">
        <f t="shared" si="154"/>
        <v>0</v>
      </c>
      <c r="S708" s="35">
        <f>(AB708)*0.7</f>
        <v>0</v>
      </c>
      <c r="T708" s="44">
        <f t="shared" si="155"/>
        <v>0</v>
      </c>
      <c r="U708" s="77"/>
      <c r="V708" s="40"/>
      <c r="W708" s="251"/>
      <c r="Y708" s="72"/>
      <c r="Z708" s="219"/>
      <c r="AA708" s="219"/>
      <c r="AB708" s="218"/>
      <c r="AC708" s="218"/>
      <c r="AD708" s="218"/>
      <c r="AE708" s="218"/>
      <c r="AF708" s="218"/>
    </row>
    <row r="709" spans="1:32" hidden="1" x14ac:dyDescent="0.2">
      <c r="A709" s="252"/>
      <c r="B709" s="41" t="s">
        <v>656</v>
      </c>
      <c r="C709" s="42" t="s">
        <v>104</v>
      </c>
      <c r="D709" s="26">
        <v>1.4E-3</v>
      </c>
      <c r="E709" s="43">
        <v>1310</v>
      </c>
      <c r="F709" s="28">
        <f t="shared" si="152"/>
        <v>1190.9090909090908</v>
      </c>
      <c r="G709" s="29"/>
      <c r="H709" s="30"/>
      <c r="I709" s="30">
        <f>$I$10+$N$10+$S$10+$I$11+$N$11+$S$11</f>
        <v>0</v>
      </c>
      <c r="J709" s="31">
        <f>D709*'cuoc vc'!$B$9*$X$23</f>
        <v>0</v>
      </c>
      <c r="K709" s="30">
        <f>$E$12</f>
        <v>0</v>
      </c>
      <c r="L709" s="30">
        <f>D709*'cuoc vc'!$D$39</f>
        <v>0</v>
      </c>
      <c r="M709" s="32">
        <f t="shared" si="153"/>
        <v>0</v>
      </c>
      <c r="N709" s="33">
        <f>$J$13+$J$14+$O$13+$O$14+$T$13+$T$14</f>
        <v>0</v>
      </c>
      <c r="O709" s="238"/>
      <c r="P709" s="34"/>
      <c r="Q709" s="35">
        <f>$O709+$P709</f>
        <v>0</v>
      </c>
      <c r="R709" s="36">
        <f t="shared" si="154"/>
        <v>0</v>
      </c>
      <c r="S709" s="35">
        <f>(IF(($J$17+$O$17+$T$17)&gt;0,AC709,AB709)/1000)*0.7</f>
        <v>23.099999999999998</v>
      </c>
      <c r="T709" s="44">
        <f t="shared" si="155"/>
        <v>23.099999999999998</v>
      </c>
      <c r="U709" s="39">
        <f>ROUND((F709+M709+Q709+T709),-2)</f>
        <v>1200</v>
      </c>
      <c r="V709" s="40">
        <v>1</v>
      </c>
      <c r="W709" s="251">
        <v>1</v>
      </c>
      <c r="Y709" s="26">
        <v>1.4E-3</v>
      </c>
      <c r="Z709" s="219">
        <v>5</v>
      </c>
      <c r="AA709" s="219">
        <f>VLOOKUP(Z709,'cuoc vc'!$E$50:$L$64,8)</f>
        <v>0</v>
      </c>
      <c r="AB709" s="218">
        <f>VLOOKUP(Z709,'cuoc vc'!$E$50:$N$64,10)</f>
        <v>0</v>
      </c>
      <c r="AC709" s="218">
        <f>VLOOKUP(Z709,'cuoc vc'!$E$50:$P$64,12)</f>
        <v>33000</v>
      </c>
      <c r="AD709" s="218" t="str">
        <f>VLOOKUP(Z709,'cuoc vc'!$E$50:$H$64,4)</f>
        <v>1000v</v>
      </c>
      <c r="AE709" s="218"/>
      <c r="AF709" s="218"/>
    </row>
    <row r="710" spans="1:32" hidden="1" x14ac:dyDescent="0.2">
      <c r="A710" s="252"/>
      <c r="B710" s="41" t="s">
        <v>657</v>
      </c>
      <c r="C710" s="42" t="s">
        <v>73</v>
      </c>
      <c r="D710" s="26">
        <v>1.4E-3</v>
      </c>
      <c r="E710" s="43">
        <v>1310</v>
      </c>
      <c r="F710" s="28">
        <f t="shared" si="152"/>
        <v>1190.9090909090908</v>
      </c>
      <c r="G710" s="29"/>
      <c r="H710" s="30"/>
      <c r="I710" s="30">
        <f>$I$10+$N$10+$S$10+$I$11+$N$11+$S$11</f>
        <v>0</v>
      </c>
      <c r="J710" s="31">
        <f>D710*'cuoc vc'!$B$9*$X$23</f>
        <v>0</v>
      </c>
      <c r="K710" s="30">
        <f>$E$12</f>
        <v>0</v>
      </c>
      <c r="L710" s="30">
        <f>D710*'cuoc vc'!$D$39</f>
        <v>0</v>
      </c>
      <c r="M710" s="32">
        <f t="shared" si="153"/>
        <v>0</v>
      </c>
      <c r="N710" s="33">
        <f>$J$13+$J$14+$O$13+$O$14+$T$13+$T$14</f>
        <v>0</v>
      </c>
      <c r="O710" s="238"/>
      <c r="P710" s="34"/>
      <c r="Q710" s="35">
        <f>$O710+$P710</f>
        <v>0</v>
      </c>
      <c r="R710" s="36">
        <f t="shared" si="154"/>
        <v>0</v>
      </c>
      <c r="S710" s="35">
        <f>(IF(($J$17+$O$17+$T$17)&gt;0,AC710,AB710)/1000)*0.7</f>
        <v>23.099999999999998</v>
      </c>
      <c r="T710" s="44">
        <f t="shared" si="155"/>
        <v>23.099999999999998</v>
      </c>
      <c r="U710" s="39">
        <f>ROUND((F710+M710+Q710+T710),-2)</f>
        <v>1200</v>
      </c>
      <c r="V710" s="40">
        <v>1</v>
      </c>
      <c r="W710" s="251">
        <v>1</v>
      </c>
      <c r="Y710" s="26">
        <v>1.4E-3</v>
      </c>
      <c r="Z710" s="219">
        <v>5</v>
      </c>
      <c r="AA710" s="219">
        <f>VLOOKUP(Z710,'cuoc vc'!$E$50:$L$64,8)</f>
        <v>0</v>
      </c>
      <c r="AB710" s="218">
        <f>VLOOKUP(Z710,'cuoc vc'!$E$50:$N$64,10)</f>
        <v>0</v>
      </c>
      <c r="AC710" s="218">
        <f>VLOOKUP(Z710,'cuoc vc'!$E$50:$P$64,12)</f>
        <v>33000</v>
      </c>
      <c r="AD710" s="218" t="str">
        <f>VLOOKUP(Z710,'cuoc vc'!$E$50:$H$64,4)</f>
        <v>1000v</v>
      </c>
      <c r="AE710" s="218"/>
      <c r="AF710" s="218"/>
    </row>
    <row r="711" spans="1:32" hidden="1" x14ac:dyDescent="0.2">
      <c r="A711" s="259" t="s">
        <v>114</v>
      </c>
      <c r="B711" s="63" t="s">
        <v>194</v>
      </c>
      <c r="C711" s="81" t="s">
        <v>69</v>
      </c>
      <c r="D711" s="65"/>
      <c r="E711" s="65"/>
      <c r="F711" s="28">
        <f t="shared" si="152"/>
        <v>0</v>
      </c>
      <c r="G711" s="66"/>
      <c r="H711" s="65"/>
      <c r="I711" s="67"/>
      <c r="J711" s="68"/>
      <c r="K711" s="30">
        <f t="shared" si="150"/>
        <v>0</v>
      </c>
      <c r="L711" s="30">
        <f>D711*'cuoc vc'!$D$39</f>
        <v>0</v>
      </c>
      <c r="M711" s="32">
        <f t="shared" si="153"/>
        <v>0</v>
      </c>
      <c r="N711" s="33"/>
      <c r="O711" s="238"/>
      <c r="P711" s="34"/>
      <c r="Q711" s="35">
        <f t="shared" si="157"/>
        <v>0</v>
      </c>
      <c r="R711" s="36">
        <f t="shared" si="154"/>
        <v>0</v>
      </c>
      <c r="S711" s="35">
        <f>(AB711)*0.7</f>
        <v>0</v>
      </c>
      <c r="T711" s="44">
        <f t="shared" si="155"/>
        <v>0</v>
      </c>
      <c r="U711" s="69"/>
      <c r="V711" s="40"/>
      <c r="W711" s="258"/>
      <c r="Y711" s="65"/>
      <c r="Z711" s="219"/>
      <c r="AA711" s="219"/>
      <c r="AB711" s="218"/>
      <c r="AC711" s="218"/>
      <c r="AD711" s="218"/>
      <c r="AE711" s="218"/>
      <c r="AF711" s="218"/>
    </row>
    <row r="712" spans="1:32" hidden="1" x14ac:dyDescent="0.2">
      <c r="A712" s="257" t="s">
        <v>69</v>
      </c>
      <c r="B712" s="82" t="s">
        <v>195</v>
      </c>
      <c r="C712" s="78" t="s">
        <v>69</v>
      </c>
      <c r="D712" s="65"/>
      <c r="E712" s="65"/>
      <c r="F712" s="28">
        <f t="shared" si="152"/>
        <v>0</v>
      </c>
      <c r="G712" s="66"/>
      <c r="H712" s="65"/>
      <c r="I712" s="67"/>
      <c r="J712" s="68"/>
      <c r="K712" s="30">
        <f t="shared" si="150"/>
        <v>0</v>
      </c>
      <c r="L712" s="30">
        <f>D712*'cuoc vc'!$D$39</f>
        <v>0</v>
      </c>
      <c r="M712" s="32">
        <f t="shared" si="153"/>
        <v>0</v>
      </c>
      <c r="N712" s="33"/>
      <c r="O712" s="238"/>
      <c r="P712" s="34"/>
      <c r="Q712" s="35">
        <f t="shared" si="157"/>
        <v>0</v>
      </c>
      <c r="R712" s="36">
        <f t="shared" si="154"/>
        <v>0</v>
      </c>
      <c r="S712" s="35">
        <f>(AB712)*0.7</f>
        <v>0</v>
      </c>
      <c r="T712" s="44">
        <f t="shared" si="155"/>
        <v>0</v>
      </c>
      <c r="U712" s="69"/>
      <c r="V712" s="40"/>
      <c r="W712" s="258"/>
      <c r="Y712" s="65"/>
      <c r="Z712" s="219"/>
      <c r="AA712" s="219"/>
      <c r="AB712" s="218"/>
      <c r="AC712" s="218"/>
      <c r="AD712" s="218"/>
      <c r="AE712" s="218"/>
      <c r="AF712" s="218"/>
    </row>
    <row r="713" spans="1:32" hidden="1" x14ac:dyDescent="0.2">
      <c r="A713" s="257" t="s">
        <v>69</v>
      </c>
      <c r="B713" s="70" t="s">
        <v>658</v>
      </c>
      <c r="C713" s="71" t="s">
        <v>197</v>
      </c>
      <c r="D713" s="72">
        <v>1E-3</v>
      </c>
      <c r="E713" s="79">
        <v>19000</v>
      </c>
      <c r="F713" s="28">
        <f t="shared" si="152"/>
        <v>17272.727272727272</v>
      </c>
      <c r="G713" s="74"/>
      <c r="H713" s="75"/>
      <c r="I713" s="75">
        <f>$I$10+$N$10+$S$10+$I$11+$N$11+$S$11</f>
        <v>0</v>
      </c>
      <c r="J713" s="31">
        <f>D713*'cuoc vc'!$B$10*$X$23</f>
        <v>0</v>
      </c>
      <c r="K713" s="30">
        <f t="shared" si="150"/>
        <v>0</v>
      </c>
      <c r="L713" s="30">
        <f>D713*'cuoc vc'!$D$39</f>
        <v>0</v>
      </c>
      <c r="M713" s="32">
        <f t="shared" si="153"/>
        <v>0</v>
      </c>
      <c r="N713" s="33">
        <f t="shared" si="158"/>
        <v>0</v>
      </c>
      <c r="O713" s="238"/>
      <c r="P713" s="34"/>
      <c r="Q713" s="35">
        <f t="shared" si="157"/>
        <v>0</v>
      </c>
      <c r="R713" s="36">
        <f t="shared" si="154"/>
        <v>0</v>
      </c>
      <c r="S713" s="35">
        <f>(IF(($J$17+$O$17+$T$17)&gt;0,AC713,AB713)*Y713)*0.7</f>
        <v>26.95</v>
      </c>
      <c r="T713" s="44">
        <f t="shared" si="155"/>
        <v>26.95</v>
      </c>
      <c r="U713" s="77">
        <f>ROUND((F713+M713+Q713+T713),-2)</f>
        <v>17300</v>
      </c>
      <c r="V713" s="40">
        <v>2</v>
      </c>
      <c r="W713" s="251">
        <v>1.1000000000000001</v>
      </c>
      <c r="Y713" s="72">
        <v>1E-3</v>
      </c>
      <c r="Z713" s="219">
        <v>12</v>
      </c>
      <c r="AA713" s="219">
        <f>VLOOKUP(Z713,'cuoc vc'!$E$50:$L$64,8)</f>
        <v>0</v>
      </c>
      <c r="AB713" s="218">
        <f>VLOOKUP(Z713,'cuoc vc'!$E$50:$N$64,10)</f>
        <v>0</v>
      </c>
      <c r="AC713" s="218">
        <f>VLOOKUP(Z713,'cuoc vc'!$E$50:$P$64,12)</f>
        <v>38500</v>
      </c>
      <c r="AD713" s="218" t="str">
        <f>VLOOKUP(Z713,'cuoc vc'!$E$50:$H$64,4)</f>
        <v>Tấn</v>
      </c>
      <c r="AE713" s="218"/>
      <c r="AF713" s="218"/>
    </row>
    <row r="714" spans="1:32" hidden="1" x14ac:dyDescent="0.2">
      <c r="A714" s="257" t="s">
        <v>69</v>
      </c>
      <c r="B714" s="70" t="s">
        <v>659</v>
      </c>
      <c r="C714" s="71" t="s">
        <v>197</v>
      </c>
      <c r="D714" s="72">
        <v>1E-3</v>
      </c>
      <c r="E714" s="79">
        <v>19000</v>
      </c>
      <c r="F714" s="28">
        <f t="shared" ref="F714:F778" si="159">E714/1.1</f>
        <v>17272.727272727272</v>
      </c>
      <c r="G714" s="74"/>
      <c r="H714" s="75"/>
      <c r="I714" s="75">
        <f>$I$10+$N$10+$S$10+$I$11+$N$11+$S$11</f>
        <v>0</v>
      </c>
      <c r="J714" s="31">
        <f>D714*'cuoc vc'!$B$10*$X$23</f>
        <v>0</v>
      </c>
      <c r="K714" s="30">
        <f t="shared" si="150"/>
        <v>0</v>
      </c>
      <c r="L714" s="30">
        <f>D714*'cuoc vc'!$D$39</f>
        <v>0</v>
      </c>
      <c r="M714" s="32">
        <f t="shared" si="153"/>
        <v>0</v>
      </c>
      <c r="N714" s="33">
        <f t="shared" si="158"/>
        <v>0</v>
      </c>
      <c r="O714" s="238"/>
      <c r="P714" s="34"/>
      <c r="Q714" s="35">
        <f t="shared" si="157"/>
        <v>0</v>
      </c>
      <c r="R714" s="36">
        <f t="shared" si="154"/>
        <v>0</v>
      </c>
      <c r="S714" s="35">
        <f>(IF(($J$17+$O$17+$T$17)&gt;0,AC714,AB714)*Y714)*0.7</f>
        <v>26.95</v>
      </c>
      <c r="T714" s="44">
        <f t="shared" si="155"/>
        <v>26.95</v>
      </c>
      <c r="U714" s="77">
        <f>ROUND((F714+M714+Q714+T714),-2)</f>
        <v>17300</v>
      </c>
      <c r="V714" s="40">
        <v>2</v>
      </c>
      <c r="W714" s="251">
        <v>1.1000000000000001</v>
      </c>
      <c r="Y714" s="72">
        <v>1E-3</v>
      </c>
      <c r="Z714" s="219">
        <v>12</v>
      </c>
      <c r="AA714" s="219">
        <f>VLOOKUP(Z714,'cuoc vc'!$E$50:$L$64,8)</f>
        <v>0</v>
      </c>
      <c r="AB714" s="218">
        <f>VLOOKUP(Z714,'cuoc vc'!$E$50:$N$64,10)</f>
        <v>0</v>
      </c>
      <c r="AC714" s="218">
        <f>VLOOKUP(Z714,'cuoc vc'!$E$50:$P$64,12)</f>
        <v>38500</v>
      </c>
      <c r="AD714" s="218" t="str">
        <f>VLOOKUP(Z714,'cuoc vc'!$E$50:$H$64,4)</f>
        <v>Tấn</v>
      </c>
      <c r="AE714" s="218"/>
      <c r="AF714" s="218"/>
    </row>
    <row r="715" spans="1:32" hidden="1" x14ac:dyDescent="0.2">
      <c r="A715" s="257" t="s">
        <v>69</v>
      </c>
      <c r="B715" s="70" t="s">
        <v>666</v>
      </c>
      <c r="C715" s="71" t="s">
        <v>197</v>
      </c>
      <c r="D715" s="72">
        <v>1E-3</v>
      </c>
      <c r="E715" s="79">
        <v>18000</v>
      </c>
      <c r="F715" s="28">
        <f t="shared" si="159"/>
        <v>16363.636363636362</v>
      </c>
      <c r="G715" s="74"/>
      <c r="H715" s="75"/>
      <c r="I715" s="75">
        <f>$I$10+$N$10+$S$10+$I$11+$N$11+$S$11</f>
        <v>0</v>
      </c>
      <c r="J715" s="31">
        <f>D715*'cuoc vc'!$B$10*$X$23</f>
        <v>0</v>
      </c>
      <c r="K715" s="30">
        <f t="shared" si="150"/>
        <v>0</v>
      </c>
      <c r="L715" s="30">
        <f>D715*'cuoc vc'!$D$39</f>
        <v>0</v>
      </c>
      <c r="M715" s="32">
        <f t="shared" si="153"/>
        <v>0</v>
      </c>
      <c r="N715" s="33">
        <f t="shared" si="158"/>
        <v>0</v>
      </c>
      <c r="O715" s="238"/>
      <c r="P715" s="34"/>
      <c r="Q715" s="35">
        <f t="shared" si="157"/>
        <v>0</v>
      </c>
      <c r="R715" s="36">
        <f t="shared" si="154"/>
        <v>0</v>
      </c>
      <c r="S715" s="35">
        <f>(IF(($J$17+$O$17+$T$17)&gt;0,AC715,AB715)*Y715)*0.7</f>
        <v>26.95</v>
      </c>
      <c r="T715" s="44">
        <f t="shared" si="155"/>
        <v>26.95</v>
      </c>
      <c r="U715" s="77">
        <f>ROUND((F715+M715+Q715+T715),-2)</f>
        <v>16400</v>
      </c>
      <c r="V715" s="40">
        <v>2</v>
      </c>
      <c r="W715" s="251">
        <v>1.1000000000000001</v>
      </c>
      <c r="Y715" s="72">
        <v>1E-3</v>
      </c>
      <c r="Z715" s="219">
        <v>12</v>
      </c>
      <c r="AA715" s="219">
        <f>VLOOKUP(Z715,'cuoc vc'!$E$50:$L$64,8)</f>
        <v>0</v>
      </c>
      <c r="AB715" s="218">
        <f>VLOOKUP(Z715,'cuoc vc'!$E$50:$N$64,10)</f>
        <v>0</v>
      </c>
      <c r="AC715" s="218">
        <f>VLOOKUP(Z715,'cuoc vc'!$E$50:$P$64,12)</f>
        <v>38500</v>
      </c>
      <c r="AD715" s="218" t="str">
        <f>VLOOKUP(Z715,'cuoc vc'!$E$50:$H$64,4)</f>
        <v>Tấn</v>
      </c>
      <c r="AE715" s="218"/>
      <c r="AF715" s="218"/>
    </row>
    <row r="716" spans="1:32" hidden="1" x14ac:dyDescent="0.2">
      <c r="A716" s="257" t="s">
        <v>69</v>
      </c>
      <c r="B716" s="70" t="s">
        <v>667</v>
      </c>
      <c r="C716" s="71" t="s">
        <v>197</v>
      </c>
      <c r="D716" s="72">
        <v>1E-3</v>
      </c>
      <c r="E716" s="79">
        <v>19000</v>
      </c>
      <c r="F716" s="28">
        <f t="shared" si="159"/>
        <v>17272.727272727272</v>
      </c>
      <c r="G716" s="74"/>
      <c r="H716" s="75"/>
      <c r="I716" s="75">
        <f>$I$10+$N$10+$S$10+$I$11+$N$11+$S$11</f>
        <v>0</v>
      </c>
      <c r="J716" s="31">
        <f>D716*'cuoc vc'!$B$10*$X$23</f>
        <v>0</v>
      </c>
      <c r="K716" s="30">
        <f t="shared" si="150"/>
        <v>0</v>
      </c>
      <c r="L716" s="30">
        <f>D716*'cuoc vc'!$D$39</f>
        <v>0</v>
      </c>
      <c r="M716" s="32">
        <f t="shared" si="153"/>
        <v>0</v>
      </c>
      <c r="N716" s="33">
        <f t="shared" si="158"/>
        <v>0</v>
      </c>
      <c r="O716" s="238"/>
      <c r="P716" s="34"/>
      <c r="Q716" s="35">
        <f t="shared" si="157"/>
        <v>0</v>
      </c>
      <c r="R716" s="36">
        <f t="shared" si="154"/>
        <v>0</v>
      </c>
      <c r="S716" s="35">
        <f>(IF(($J$17+$O$17+$T$17)&gt;0,AC716,AB716)*Y716)*0.7</f>
        <v>26.95</v>
      </c>
      <c r="T716" s="44">
        <f t="shared" si="155"/>
        <v>26.95</v>
      </c>
      <c r="U716" s="77">
        <f>ROUND((F716+M716+Q716+T716),-2)</f>
        <v>17300</v>
      </c>
      <c r="V716" s="40">
        <v>2</v>
      </c>
      <c r="W716" s="251">
        <v>1.1000000000000001</v>
      </c>
      <c r="Y716" s="72">
        <v>1E-3</v>
      </c>
      <c r="Z716" s="219">
        <v>12</v>
      </c>
      <c r="AA716" s="219">
        <f>VLOOKUP(Z716,'cuoc vc'!$E$50:$L$64,8)</f>
        <v>0</v>
      </c>
      <c r="AB716" s="218">
        <f>VLOOKUP(Z716,'cuoc vc'!$E$50:$N$64,10)</f>
        <v>0</v>
      </c>
      <c r="AC716" s="218">
        <f>VLOOKUP(Z716,'cuoc vc'!$E$50:$P$64,12)</f>
        <v>38500</v>
      </c>
      <c r="AD716" s="218" t="str">
        <f>VLOOKUP(Z716,'cuoc vc'!$E$50:$H$64,4)</f>
        <v>Tấn</v>
      </c>
      <c r="AE716" s="218"/>
      <c r="AF716" s="218"/>
    </row>
    <row r="717" spans="1:32" hidden="1" x14ac:dyDescent="0.2">
      <c r="A717" s="263" t="s">
        <v>69</v>
      </c>
      <c r="B717" s="88" t="s">
        <v>668</v>
      </c>
      <c r="C717" s="86" t="s">
        <v>197</v>
      </c>
      <c r="D717" s="89">
        <v>1E-3</v>
      </c>
      <c r="E717" s="90">
        <v>18395</v>
      </c>
      <c r="F717" s="288">
        <f t="shared" si="159"/>
        <v>16722.727272727272</v>
      </c>
      <c r="G717" s="91"/>
      <c r="H717" s="92"/>
      <c r="I717" s="92">
        <f>$I$10+$N$10+$S$10+$I$11+$N$11+$S$11</f>
        <v>0</v>
      </c>
      <c r="J717" s="290">
        <f>D717*'cuoc vc'!$B$10*$X$23</f>
        <v>0</v>
      </c>
      <c r="K717" s="93">
        <f t="shared" si="150"/>
        <v>0</v>
      </c>
      <c r="L717" s="93">
        <f>D717*'cuoc vc'!$D$39</f>
        <v>0</v>
      </c>
      <c r="M717" s="94">
        <f t="shared" si="153"/>
        <v>0</v>
      </c>
      <c r="N717" s="95">
        <f t="shared" si="158"/>
        <v>0</v>
      </c>
      <c r="O717" s="291"/>
      <c r="P717" s="96"/>
      <c r="Q717" s="97">
        <f t="shared" si="157"/>
        <v>0</v>
      </c>
      <c r="R717" s="292">
        <f t="shared" si="154"/>
        <v>0</v>
      </c>
      <c r="S717" s="97">
        <f>(IF(($J$17+$O$17+$T$17)&gt;0,AC717,AB717)*Y717)*0.7</f>
        <v>26.95</v>
      </c>
      <c r="T717" s="100">
        <f t="shared" si="155"/>
        <v>26.95</v>
      </c>
      <c r="U717" s="98">
        <f>ROUND((F717+M717+Q717+T717),-2)</f>
        <v>16700</v>
      </c>
      <c r="V717" s="40">
        <v>2</v>
      </c>
      <c r="W717" s="251">
        <v>1.1000000000000001</v>
      </c>
      <c r="Y717" s="89">
        <v>1E-3</v>
      </c>
      <c r="Z717" s="219">
        <v>12</v>
      </c>
      <c r="AA717" s="219">
        <f>VLOOKUP(Z717,'cuoc vc'!$E$50:$L$64,8)</f>
        <v>0</v>
      </c>
      <c r="AB717" s="218">
        <f>VLOOKUP(Z717,'cuoc vc'!$E$50:$N$64,10)</f>
        <v>0</v>
      </c>
      <c r="AC717" s="218">
        <f>VLOOKUP(Z717,'cuoc vc'!$E$50:$P$64,12)</f>
        <v>38500</v>
      </c>
      <c r="AD717" s="218" t="str">
        <f>VLOOKUP(Z717,'cuoc vc'!$E$50:$H$64,4)</f>
        <v>Tấn</v>
      </c>
      <c r="AE717" s="218"/>
      <c r="AF717" s="218"/>
    </row>
    <row r="718" spans="1:32" hidden="1" x14ac:dyDescent="0.2">
      <c r="A718" s="257"/>
      <c r="B718" s="326" t="s">
        <v>681</v>
      </c>
      <c r="C718" s="295"/>
      <c r="D718" s="329"/>
      <c r="E718" s="330"/>
      <c r="F718" s="297">
        <f t="shared" si="159"/>
        <v>0</v>
      </c>
      <c r="G718" s="331"/>
      <c r="H718" s="332"/>
      <c r="I718" s="332"/>
      <c r="J718" s="333"/>
      <c r="K718" s="301"/>
      <c r="L718" s="301">
        <f>D718*'cuoc vc'!$D$39</f>
        <v>0</v>
      </c>
      <c r="M718" s="302">
        <f t="shared" si="153"/>
        <v>0</v>
      </c>
      <c r="N718" s="328"/>
      <c r="O718" s="304"/>
      <c r="P718" s="305"/>
      <c r="Q718" s="306"/>
      <c r="R718" s="307">
        <f t="shared" si="154"/>
        <v>0</v>
      </c>
      <c r="S718" s="306">
        <f>(AB718)*0.7</f>
        <v>0</v>
      </c>
      <c r="T718" s="308">
        <f t="shared" si="155"/>
        <v>0</v>
      </c>
      <c r="U718" s="334"/>
      <c r="V718" s="40"/>
      <c r="W718" s="251"/>
      <c r="Y718" s="72"/>
      <c r="Z718" s="219"/>
      <c r="AA718" s="219"/>
      <c r="AB718" s="218"/>
      <c r="AC718" s="218"/>
      <c r="AD718" s="218"/>
      <c r="AE718" s="218"/>
      <c r="AF718" s="218"/>
    </row>
    <row r="719" spans="1:32" hidden="1" x14ac:dyDescent="0.2">
      <c r="A719" s="257" t="s">
        <v>67</v>
      </c>
      <c r="B719" s="63" t="s">
        <v>68</v>
      </c>
      <c r="C719" s="64"/>
      <c r="D719" s="65"/>
      <c r="E719" s="65"/>
      <c r="F719" s="28">
        <f t="shared" si="159"/>
        <v>0</v>
      </c>
      <c r="G719" s="66"/>
      <c r="H719" s="65"/>
      <c r="I719" s="67"/>
      <c r="J719" s="68"/>
      <c r="K719" s="30">
        <f t="shared" ref="K719:K843" si="160">$E$12</f>
        <v>0</v>
      </c>
      <c r="L719" s="30">
        <f>D719*'cuoc vc'!$D$39</f>
        <v>0</v>
      </c>
      <c r="M719" s="32">
        <f t="shared" si="153"/>
        <v>0</v>
      </c>
      <c r="N719" s="33">
        <f t="shared" si="158"/>
        <v>0</v>
      </c>
      <c r="O719" s="238"/>
      <c r="P719" s="34"/>
      <c r="Q719" s="35">
        <f t="shared" si="157"/>
        <v>0</v>
      </c>
      <c r="R719" s="36">
        <f t="shared" si="154"/>
        <v>0</v>
      </c>
      <c r="S719" s="35">
        <f>(AB719)*0.7</f>
        <v>0</v>
      </c>
      <c r="T719" s="44">
        <f t="shared" si="155"/>
        <v>0</v>
      </c>
      <c r="U719" s="69"/>
      <c r="V719" s="40"/>
      <c r="W719" s="258"/>
      <c r="Y719" s="65"/>
      <c r="Z719" s="219"/>
      <c r="AA719" s="219"/>
      <c r="AB719" s="218"/>
      <c r="AC719" s="218"/>
      <c r="AD719" s="218"/>
      <c r="AE719" s="218"/>
      <c r="AF719" s="218"/>
    </row>
    <row r="720" spans="1:32" hidden="1" x14ac:dyDescent="0.2">
      <c r="A720" s="257"/>
      <c r="B720" s="70" t="s">
        <v>77</v>
      </c>
      <c r="C720" s="71" t="s">
        <v>654</v>
      </c>
      <c r="D720" s="72">
        <v>0.05</v>
      </c>
      <c r="E720" s="73">
        <v>90000</v>
      </c>
      <c r="F720" s="28">
        <f t="shared" si="159"/>
        <v>81818.181818181809</v>
      </c>
      <c r="G720" s="74"/>
      <c r="H720" s="75"/>
      <c r="I720" s="75">
        <f>$I$10+$N$10+$S$10+$I$11+$N$11+$S$11</f>
        <v>0</v>
      </c>
      <c r="J720" s="31">
        <f>D720*'cuoc vc'!$B$11*$X$23</f>
        <v>0</v>
      </c>
      <c r="K720" s="30">
        <f t="shared" si="160"/>
        <v>0</v>
      </c>
      <c r="L720" s="30">
        <f>D720*'cuoc vc'!$D$39</f>
        <v>0</v>
      </c>
      <c r="M720" s="32">
        <f t="shared" si="153"/>
        <v>0</v>
      </c>
      <c r="N720" s="33">
        <f t="shared" si="158"/>
        <v>0</v>
      </c>
      <c r="O720" s="238"/>
      <c r="P720" s="34"/>
      <c r="Q720" s="35">
        <f t="shared" si="157"/>
        <v>0</v>
      </c>
      <c r="R720" s="36">
        <f t="shared" si="154"/>
        <v>0</v>
      </c>
      <c r="S720" s="35">
        <f>(IF(($J$17+$O$17+$T$17)&gt;0,AC720,AB720)*Y720)*0.7</f>
        <v>962.50000000000011</v>
      </c>
      <c r="T720" s="44">
        <f t="shared" si="155"/>
        <v>962.50000000000011</v>
      </c>
      <c r="U720" s="77">
        <f>ROUND((F720+M720+Q720+T720),-2)</f>
        <v>82800</v>
      </c>
      <c r="V720" s="40">
        <v>3</v>
      </c>
      <c r="W720" s="251">
        <v>1.3</v>
      </c>
      <c r="Y720" s="72">
        <v>0.05</v>
      </c>
      <c r="Z720" s="219">
        <v>11</v>
      </c>
      <c r="AA720" s="219">
        <f>VLOOKUP(Z720,'cuoc vc'!$E$50:$L$64,8)</f>
        <v>0</v>
      </c>
      <c r="AB720" s="218">
        <f>VLOOKUP(Z720,'cuoc vc'!$E$50:$N$64,10)</f>
        <v>0</v>
      </c>
      <c r="AC720" s="218">
        <f>VLOOKUP(Z720,'cuoc vc'!$E$50:$P$64,12)</f>
        <v>27500.000000000004</v>
      </c>
      <c r="AD720" s="218" t="str">
        <f>VLOOKUP(Z720,'cuoc vc'!$E$50:$H$64,4)</f>
        <v>Tấn</v>
      </c>
      <c r="AE720" s="218"/>
      <c r="AF720" s="218"/>
    </row>
    <row r="721" spans="1:32" hidden="1" x14ac:dyDescent="0.2">
      <c r="A721" s="257"/>
      <c r="B721" s="70" t="s">
        <v>78</v>
      </c>
      <c r="C721" s="86" t="s">
        <v>73</v>
      </c>
      <c r="D721" s="72">
        <v>0.05</v>
      </c>
      <c r="E721" s="73"/>
      <c r="F721" s="28">
        <f t="shared" si="159"/>
        <v>0</v>
      </c>
      <c r="G721" s="74"/>
      <c r="H721" s="75"/>
      <c r="I721" s="75">
        <f>$I$10+$N$10+$S$10+$I$11+$N$11+$S$11</f>
        <v>0</v>
      </c>
      <c r="J721" s="31">
        <f>D721*'cuoc vc'!$B$11*$X$23</f>
        <v>0</v>
      </c>
      <c r="K721" s="30">
        <f t="shared" si="160"/>
        <v>0</v>
      </c>
      <c r="L721" s="30">
        <f>D721*'cuoc vc'!$D$39</f>
        <v>0</v>
      </c>
      <c r="M721" s="32">
        <f t="shared" si="153"/>
        <v>0</v>
      </c>
      <c r="N721" s="33">
        <f t="shared" si="158"/>
        <v>0</v>
      </c>
      <c r="O721" s="238"/>
      <c r="P721" s="34"/>
      <c r="Q721" s="35">
        <f t="shared" si="157"/>
        <v>0</v>
      </c>
      <c r="R721" s="36">
        <f t="shared" si="154"/>
        <v>0</v>
      </c>
      <c r="S721" s="35">
        <f>(IF(($J$17+$O$17+$T$17)&gt;0,AC721,AB721)*Y721)*0.7</f>
        <v>962.50000000000011</v>
      </c>
      <c r="T721" s="44">
        <f t="shared" si="155"/>
        <v>962.50000000000011</v>
      </c>
      <c r="U721" s="77">
        <f>ROUND((F721+M721+Q721+T721),-2)</f>
        <v>1000</v>
      </c>
      <c r="V721" s="40">
        <v>3</v>
      </c>
      <c r="W721" s="251">
        <v>1.3</v>
      </c>
      <c r="Y721" s="72">
        <v>0.05</v>
      </c>
      <c r="Z721" s="219">
        <v>11</v>
      </c>
      <c r="AA721" s="219">
        <f>VLOOKUP(Z721,'cuoc vc'!$E$50:$L$64,8)</f>
        <v>0</v>
      </c>
      <c r="AB721" s="218">
        <f>VLOOKUP(Z721,'cuoc vc'!$E$50:$N$64,10)</f>
        <v>0</v>
      </c>
      <c r="AC721" s="218">
        <f>VLOOKUP(Z721,'cuoc vc'!$E$50:$P$64,12)</f>
        <v>27500.000000000004</v>
      </c>
      <c r="AD721" s="218" t="str">
        <f>VLOOKUP(Z721,'cuoc vc'!$E$50:$H$64,4)</f>
        <v>Tấn</v>
      </c>
      <c r="AE721" s="218"/>
      <c r="AF721" s="218"/>
    </row>
    <row r="722" spans="1:32" hidden="1" x14ac:dyDescent="0.2">
      <c r="A722" s="259" t="s">
        <v>90</v>
      </c>
      <c r="B722" s="63" t="s">
        <v>91</v>
      </c>
      <c r="C722" s="78" t="s">
        <v>69</v>
      </c>
      <c r="D722" s="65"/>
      <c r="E722" s="65"/>
      <c r="F722" s="28">
        <f t="shared" si="159"/>
        <v>0</v>
      </c>
      <c r="G722" s="66"/>
      <c r="H722" s="65"/>
      <c r="I722" s="67"/>
      <c r="J722" s="68"/>
      <c r="K722" s="30">
        <f t="shared" si="160"/>
        <v>0</v>
      </c>
      <c r="L722" s="30">
        <f>D722*'cuoc vc'!$D$39</f>
        <v>0</v>
      </c>
      <c r="M722" s="32">
        <f t="shared" si="153"/>
        <v>0</v>
      </c>
      <c r="N722" s="33">
        <f t="shared" si="158"/>
        <v>0</v>
      </c>
      <c r="O722" s="238"/>
      <c r="P722" s="34"/>
      <c r="Q722" s="35">
        <f t="shared" si="157"/>
        <v>0</v>
      </c>
      <c r="R722" s="36">
        <f t="shared" si="154"/>
        <v>0</v>
      </c>
      <c r="S722" s="35">
        <f>(AB722)*0.7</f>
        <v>0</v>
      </c>
      <c r="T722" s="44">
        <f t="shared" si="155"/>
        <v>0</v>
      </c>
      <c r="U722" s="69"/>
      <c r="V722" s="40"/>
      <c r="W722" s="258"/>
      <c r="Y722" s="65"/>
      <c r="Z722" s="219"/>
      <c r="AA722" s="219"/>
      <c r="AB722" s="218"/>
      <c r="AC722" s="218"/>
      <c r="AD722" s="218"/>
      <c r="AE722" s="218"/>
      <c r="AF722" s="218"/>
    </row>
    <row r="723" spans="1:32" hidden="1" x14ac:dyDescent="0.2">
      <c r="A723" s="257" t="s">
        <v>69</v>
      </c>
      <c r="B723" s="70" t="s">
        <v>92</v>
      </c>
      <c r="C723" s="71" t="s">
        <v>655</v>
      </c>
      <c r="D723" s="72">
        <v>1.2</v>
      </c>
      <c r="E723" s="83"/>
      <c r="F723" s="28">
        <f t="shared" si="159"/>
        <v>0</v>
      </c>
      <c r="G723" s="74"/>
      <c r="H723" s="75"/>
      <c r="I723" s="75">
        <f>$I$10+$N$10+$S$10+$I$11+$N$11+$S$11</f>
        <v>0</v>
      </c>
      <c r="J723" s="31">
        <f>D723*'cuoc vc'!$B$9*$X$23</f>
        <v>0</v>
      </c>
      <c r="K723" s="30">
        <f t="shared" si="160"/>
        <v>0</v>
      </c>
      <c r="L723" s="30">
        <f>D723*'cuoc vc'!$D$39</f>
        <v>0</v>
      </c>
      <c r="M723" s="32">
        <f t="shared" si="153"/>
        <v>0</v>
      </c>
      <c r="N723" s="33">
        <f t="shared" si="158"/>
        <v>0</v>
      </c>
      <c r="O723" s="238"/>
      <c r="P723" s="34"/>
      <c r="Q723" s="35">
        <f t="shared" si="157"/>
        <v>0</v>
      </c>
      <c r="R723" s="36">
        <f t="shared" si="154"/>
        <v>0</v>
      </c>
      <c r="S723" s="35">
        <f>IF($T$17&lt;0,MIN(AC723,AB723)*0.7,IF($T$16&lt;&gt;0,AB723*0.7,AC723*0.7))</f>
        <v>8062.67</v>
      </c>
      <c r="T723" s="44">
        <f t="shared" si="155"/>
        <v>8062.67</v>
      </c>
      <c r="U723" s="77">
        <f>ROUND((F723+M723+Q723+T723),-2)</f>
        <v>8100</v>
      </c>
      <c r="V723" s="40">
        <v>1</v>
      </c>
      <c r="W723" s="251">
        <v>1</v>
      </c>
      <c r="Y723" s="72">
        <v>1.2</v>
      </c>
      <c r="Z723" s="219">
        <v>1</v>
      </c>
      <c r="AA723" s="219">
        <f>VLOOKUP(Z723,'cuoc vc'!$E$50:$L$64,8)</f>
        <v>0</v>
      </c>
      <c r="AB723" s="218">
        <f>VLOOKUP(Z723,'cuoc vc'!$E$50:$N$64,10)</f>
        <v>0</v>
      </c>
      <c r="AC723" s="218">
        <f>VLOOKUP(Z723,'cuoc vc'!$E$50:$P$64,12)</f>
        <v>11518.1</v>
      </c>
      <c r="AD723" s="218" t="str">
        <f>VLOOKUP(Z723,'cuoc vc'!$E$50:$H$64,4)</f>
        <v>m³</v>
      </c>
      <c r="AE723" s="218"/>
      <c r="AF723" s="218"/>
    </row>
    <row r="724" spans="1:32" hidden="1" x14ac:dyDescent="0.2">
      <c r="A724" s="257" t="s">
        <v>69</v>
      </c>
      <c r="B724" s="70" t="s">
        <v>94</v>
      </c>
      <c r="C724" s="71" t="s">
        <v>655</v>
      </c>
      <c r="D724" s="72">
        <v>1.4</v>
      </c>
      <c r="E724" s="79">
        <v>270000</v>
      </c>
      <c r="F724" s="28">
        <f t="shared" si="159"/>
        <v>245454.54545454544</v>
      </c>
      <c r="G724" s="74"/>
      <c r="H724" s="75"/>
      <c r="I724" s="75">
        <f>$I$10+$N$10+$S$10+$I$11+$N$11+$S$11</f>
        <v>0</v>
      </c>
      <c r="J724" s="31">
        <f>D724*'cuoc vc'!$B$9*$X$23</f>
        <v>0</v>
      </c>
      <c r="K724" s="30">
        <f t="shared" si="160"/>
        <v>0</v>
      </c>
      <c r="L724" s="30">
        <f>D724*'cuoc vc'!$D$39</f>
        <v>0</v>
      </c>
      <c r="M724" s="32">
        <f t="shared" si="153"/>
        <v>0</v>
      </c>
      <c r="N724" s="33">
        <f t="shared" si="158"/>
        <v>0</v>
      </c>
      <c r="O724" s="238"/>
      <c r="P724" s="34"/>
      <c r="Q724" s="35">
        <f t="shared" si="157"/>
        <v>0</v>
      </c>
      <c r="R724" s="36">
        <f t="shared" si="154"/>
        <v>0</v>
      </c>
      <c r="S724" s="35">
        <f>IF($T$17&lt;0,MIN(AC724,AB724)*0.7,IF($T$16&lt;&gt;0,AB724*0.7,AC724*0.7))</f>
        <v>8062.67</v>
      </c>
      <c r="T724" s="44">
        <f t="shared" si="155"/>
        <v>8062.67</v>
      </c>
      <c r="U724" s="77">
        <f>ROUND((F724+M724+Q724+T724),-2)</f>
        <v>253500</v>
      </c>
      <c r="V724" s="40">
        <v>1</v>
      </c>
      <c r="W724" s="251">
        <v>1</v>
      </c>
      <c r="Y724" s="72">
        <v>1.4</v>
      </c>
      <c r="Z724" s="219">
        <v>1</v>
      </c>
      <c r="AA724" s="219">
        <f>VLOOKUP(Z724,'cuoc vc'!$E$50:$L$64,8)</f>
        <v>0</v>
      </c>
      <c r="AB724" s="218">
        <f>VLOOKUP(Z724,'cuoc vc'!$E$50:$N$64,10)</f>
        <v>0</v>
      </c>
      <c r="AC724" s="218">
        <f>VLOOKUP(Z724,'cuoc vc'!$E$50:$P$64,12)</f>
        <v>11518.1</v>
      </c>
      <c r="AD724" s="218" t="str">
        <f>VLOOKUP(Z724,'cuoc vc'!$E$50:$H$64,4)</f>
        <v>m³</v>
      </c>
      <c r="AE724" s="218"/>
      <c r="AF724" s="218"/>
    </row>
    <row r="725" spans="1:32" hidden="1" x14ac:dyDescent="0.2">
      <c r="A725" s="259" t="s">
        <v>95</v>
      </c>
      <c r="B725" s="63" t="s">
        <v>96</v>
      </c>
      <c r="C725" s="78" t="s">
        <v>69</v>
      </c>
      <c r="D725" s="72"/>
      <c r="E725" s="73"/>
      <c r="F725" s="28">
        <f t="shared" si="159"/>
        <v>0</v>
      </c>
      <c r="G725" s="74"/>
      <c r="H725" s="75"/>
      <c r="I725" s="75"/>
      <c r="J725" s="31">
        <f>D725*'cuoc vc'!$B$10</f>
        <v>0</v>
      </c>
      <c r="K725" s="30">
        <f t="shared" si="160"/>
        <v>0</v>
      </c>
      <c r="L725" s="30">
        <f>D725*'cuoc vc'!$D$39</f>
        <v>0</v>
      </c>
      <c r="M725" s="32">
        <f t="shared" si="153"/>
        <v>0</v>
      </c>
      <c r="N725" s="33">
        <f t="shared" si="158"/>
        <v>0</v>
      </c>
      <c r="O725" s="238"/>
      <c r="P725" s="34"/>
      <c r="Q725" s="35">
        <f t="shared" si="157"/>
        <v>0</v>
      </c>
      <c r="R725" s="36">
        <f t="shared" si="154"/>
        <v>0</v>
      </c>
      <c r="S725" s="35">
        <f>(AB725)*0.7</f>
        <v>0</v>
      </c>
      <c r="T725" s="44">
        <f t="shared" si="155"/>
        <v>0</v>
      </c>
      <c r="U725" s="77">
        <f>ROUND((F725+M725+Q725+T725),-2)</f>
        <v>0</v>
      </c>
      <c r="V725" s="40">
        <v>2</v>
      </c>
      <c r="W725" s="251"/>
      <c r="Y725" s="72"/>
      <c r="Z725" s="219"/>
      <c r="AA725" s="219"/>
      <c r="AB725" s="218"/>
      <c r="AC725" s="218"/>
      <c r="AD725" s="218"/>
      <c r="AE725" s="218"/>
      <c r="AF725" s="218"/>
    </row>
    <row r="726" spans="1:32" hidden="1" x14ac:dyDescent="0.2">
      <c r="A726" s="257" t="s">
        <v>69</v>
      </c>
      <c r="B726" s="70" t="s">
        <v>97</v>
      </c>
      <c r="C726" s="71" t="s">
        <v>655</v>
      </c>
      <c r="D726" s="72">
        <v>1.6</v>
      </c>
      <c r="E726" s="79">
        <v>410000</v>
      </c>
      <c r="F726" s="28">
        <f t="shared" si="159"/>
        <v>372727.27272727271</v>
      </c>
      <c r="G726" s="74"/>
      <c r="H726" s="75"/>
      <c r="I726" s="75">
        <f>$I$10+$N$10+$S$10+$I$11+$N$11+$S$11</f>
        <v>0</v>
      </c>
      <c r="J726" s="31">
        <f>D726*'cuoc vc'!$B$10*$X$23</f>
        <v>0</v>
      </c>
      <c r="K726" s="30">
        <f t="shared" si="160"/>
        <v>0</v>
      </c>
      <c r="L726" s="30">
        <f>D726*'cuoc vc'!$D$39</f>
        <v>0</v>
      </c>
      <c r="M726" s="32">
        <f t="shared" si="153"/>
        <v>0</v>
      </c>
      <c r="N726" s="33">
        <f t="shared" si="158"/>
        <v>0</v>
      </c>
      <c r="O726" s="238"/>
      <c r="P726" s="34"/>
      <c r="Q726" s="35">
        <f t="shared" si="157"/>
        <v>0</v>
      </c>
      <c r="R726" s="36">
        <f t="shared" si="154"/>
        <v>0</v>
      </c>
      <c r="S726" s="35">
        <f>(IF(($J$17+$O$17+$T$17)&gt;0,AC726,AB726))*0.7</f>
        <v>12320</v>
      </c>
      <c r="T726" s="44">
        <f t="shared" si="155"/>
        <v>12320</v>
      </c>
      <c r="U726" s="77">
        <f>ROUND((F726+M726+Q726+T726),-2)</f>
        <v>385000</v>
      </c>
      <c r="V726" s="40">
        <v>2</v>
      </c>
      <c r="W726" s="251">
        <v>1.1000000000000001</v>
      </c>
      <c r="Y726" s="72">
        <v>1.6</v>
      </c>
      <c r="Z726" s="219">
        <v>3</v>
      </c>
      <c r="AA726" s="219">
        <f>VLOOKUP(Z726,'cuoc vc'!$E$50:$L$64,8)</f>
        <v>0</v>
      </c>
      <c r="AB726" s="218">
        <f>VLOOKUP(Z726,'cuoc vc'!$E$50:$N$64,10)</f>
        <v>0</v>
      </c>
      <c r="AC726" s="218">
        <f>VLOOKUP(Z726,'cuoc vc'!$E$50:$P$64,12)</f>
        <v>17600</v>
      </c>
      <c r="AD726" s="218" t="str">
        <f>VLOOKUP(Z726,'cuoc vc'!$E$50:$H$64,4)</f>
        <v>m³</v>
      </c>
      <c r="AE726" s="218"/>
      <c r="AF726" s="218"/>
    </row>
    <row r="727" spans="1:32" hidden="1" x14ac:dyDescent="0.2">
      <c r="A727" s="257" t="s">
        <v>69</v>
      </c>
      <c r="B727" s="70" t="s">
        <v>98</v>
      </c>
      <c r="C727" s="71" t="s">
        <v>655</v>
      </c>
      <c r="D727" s="72">
        <v>1.55</v>
      </c>
      <c r="E727" s="79">
        <v>390000</v>
      </c>
      <c r="F727" s="28">
        <f t="shared" si="159"/>
        <v>354545.45454545453</v>
      </c>
      <c r="G727" s="74"/>
      <c r="H727" s="75"/>
      <c r="I727" s="75">
        <f>$I$10+$N$10+$S$10+$I$11+$N$11+$S$11</f>
        <v>0</v>
      </c>
      <c r="J727" s="31">
        <f>D727*'cuoc vc'!$B$10*$X$23</f>
        <v>0</v>
      </c>
      <c r="K727" s="30">
        <f t="shared" si="160"/>
        <v>0</v>
      </c>
      <c r="L727" s="30">
        <f>D727*'cuoc vc'!$D$39</f>
        <v>0</v>
      </c>
      <c r="M727" s="32">
        <f t="shared" si="153"/>
        <v>0</v>
      </c>
      <c r="N727" s="33">
        <f t="shared" si="158"/>
        <v>0</v>
      </c>
      <c r="O727" s="238"/>
      <c r="P727" s="34"/>
      <c r="Q727" s="35">
        <f t="shared" si="157"/>
        <v>0</v>
      </c>
      <c r="R727" s="36">
        <f t="shared" si="154"/>
        <v>0</v>
      </c>
      <c r="S727" s="35">
        <f>(IF(($J$17+$O$17+$T$17)&gt;0,AC727,AB727))*0.7</f>
        <v>12320</v>
      </c>
      <c r="T727" s="44">
        <f t="shared" si="155"/>
        <v>12320</v>
      </c>
      <c r="U727" s="77">
        <f>ROUND((F727+M727+Q727+T727),-2)</f>
        <v>366900</v>
      </c>
      <c r="V727" s="40">
        <v>2</v>
      </c>
      <c r="W727" s="251">
        <v>1.1000000000000001</v>
      </c>
      <c r="Y727" s="72">
        <v>1.55</v>
      </c>
      <c r="Z727" s="219">
        <v>3</v>
      </c>
      <c r="AA727" s="219">
        <f>VLOOKUP(Z727,'cuoc vc'!$E$50:$L$64,8)</f>
        <v>0</v>
      </c>
      <c r="AB727" s="218">
        <f>VLOOKUP(Z727,'cuoc vc'!$E$50:$N$64,10)</f>
        <v>0</v>
      </c>
      <c r="AC727" s="218">
        <f>VLOOKUP(Z727,'cuoc vc'!$E$50:$P$64,12)</f>
        <v>17600</v>
      </c>
      <c r="AD727" s="218" t="str">
        <f>VLOOKUP(Z727,'cuoc vc'!$E$50:$H$64,4)</f>
        <v>m³</v>
      </c>
      <c r="AE727" s="218"/>
      <c r="AF727" s="218"/>
    </row>
    <row r="728" spans="1:32" hidden="1" x14ac:dyDescent="0.2">
      <c r="A728" s="257" t="s">
        <v>101</v>
      </c>
      <c r="B728" s="63" t="s">
        <v>102</v>
      </c>
      <c r="C728" s="71"/>
      <c r="D728" s="72"/>
      <c r="E728" s="79"/>
      <c r="F728" s="28">
        <f t="shared" si="159"/>
        <v>0</v>
      </c>
      <c r="G728" s="74"/>
      <c r="H728" s="75"/>
      <c r="I728" s="75"/>
      <c r="J728" s="76"/>
      <c r="K728" s="30"/>
      <c r="L728" s="30">
        <f>D728*'cuoc vc'!$D$39</f>
        <v>0</v>
      </c>
      <c r="M728" s="32">
        <f t="shared" ref="M728:M792" si="161">J728+L728</f>
        <v>0</v>
      </c>
      <c r="N728" s="33"/>
      <c r="O728" s="238"/>
      <c r="P728" s="34"/>
      <c r="Q728" s="35"/>
      <c r="R728" s="36">
        <f t="shared" ref="R728:R792" si="162">AA728</f>
        <v>0</v>
      </c>
      <c r="S728" s="35">
        <f>(AB728)*0.7</f>
        <v>0</v>
      </c>
      <c r="T728" s="44">
        <f t="shared" ref="T728:T792" si="163">R728+S728</f>
        <v>0</v>
      </c>
      <c r="U728" s="77"/>
      <c r="V728" s="40"/>
      <c r="W728" s="251"/>
      <c r="Y728" s="72"/>
      <c r="Z728" s="219"/>
      <c r="AA728" s="219"/>
      <c r="AB728" s="218"/>
      <c r="AC728" s="218"/>
      <c r="AD728" s="218"/>
      <c r="AE728" s="218"/>
      <c r="AF728" s="218"/>
    </row>
    <row r="729" spans="1:32" hidden="1" x14ac:dyDescent="0.2">
      <c r="A729" s="252"/>
      <c r="B729" s="41" t="s">
        <v>656</v>
      </c>
      <c r="C729" s="42" t="s">
        <v>104</v>
      </c>
      <c r="D729" s="26">
        <v>1.4E-3</v>
      </c>
      <c r="E729" s="43">
        <v>1300</v>
      </c>
      <c r="F729" s="28">
        <f t="shared" si="159"/>
        <v>1181.8181818181818</v>
      </c>
      <c r="G729" s="29"/>
      <c r="H729" s="30"/>
      <c r="I729" s="30">
        <f>$I$10+$N$10+$S$10+$I$11+$N$11+$S$11</f>
        <v>0</v>
      </c>
      <c r="J729" s="31">
        <f>D729*'cuoc vc'!$B$9*$X$23</f>
        <v>0</v>
      </c>
      <c r="K729" s="30">
        <f>$E$12</f>
        <v>0</v>
      </c>
      <c r="L729" s="30">
        <f>D729*'cuoc vc'!$D$39</f>
        <v>0</v>
      </c>
      <c r="M729" s="32">
        <f t="shared" si="161"/>
        <v>0</v>
      </c>
      <c r="N729" s="33">
        <f>$J$13+$J$14+$O$13+$O$14+$T$13+$T$14</f>
        <v>0</v>
      </c>
      <c r="O729" s="238"/>
      <c r="P729" s="34"/>
      <c r="Q729" s="35">
        <f>$O729+$P729</f>
        <v>0</v>
      </c>
      <c r="R729" s="36">
        <f t="shared" si="162"/>
        <v>0</v>
      </c>
      <c r="S729" s="35">
        <f>(IF(($J$17+$O$17+$T$17)&gt;0,AC729,AB729)/1000)*0.7</f>
        <v>23.099999999999998</v>
      </c>
      <c r="T729" s="44">
        <f t="shared" si="163"/>
        <v>23.099999999999998</v>
      </c>
      <c r="U729" s="39">
        <f>ROUND((F729+M729+Q729+T729),-2)</f>
        <v>1200</v>
      </c>
      <c r="V729" s="40">
        <v>1</v>
      </c>
      <c r="W729" s="251">
        <v>1</v>
      </c>
      <c r="Y729" s="26">
        <v>1.4E-3</v>
      </c>
      <c r="Z729" s="219">
        <v>5</v>
      </c>
      <c r="AA729" s="219">
        <f>VLOOKUP(Z729,'cuoc vc'!$E$50:$L$64,8)</f>
        <v>0</v>
      </c>
      <c r="AB729" s="218">
        <f>VLOOKUP(Z729,'cuoc vc'!$E$50:$N$64,10)</f>
        <v>0</v>
      </c>
      <c r="AC729" s="218">
        <f>VLOOKUP(Z729,'cuoc vc'!$E$50:$P$64,12)</f>
        <v>33000</v>
      </c>
      <c r="AD729" s="218" t="str">
        <f>VLOOKUP(Z729,'cuoc vc'!$E$50:$H$64,4)</f>
        <v>1000v</v>
      </c>
      <c r="AE729" s="218"/>
      <c r="AF729" s="218"/>
    </row>
    <row r="730" spans="1:32" hidden="1" x14ac:dyDescent="0.2">
      <c r="A730" s="252"/>
      <c r="B730" s="41" t="s">
        <v>657</v>
      </c>
      <c r="C730" s="42" t="s">
        <v>73</v>
      </c>
      <c r="D730" s="26">
        <v>1.4E-3</v>
      </c>
      <c r="E730" s="43">
        <v>1300</v>
      </c>
      <c r="F730" s="28">
        <f t="shared" si="159"/>
        <v>1181.8181818181818</v>
      </c>
      <c r="G730" s="29"/>
      <c r="H730" s="30"/>
      <c r="I730" s="30">
        <f>$I$10+$N$10+$S$10+$I$11+$N$11+$S$11</f>
        <v>0</v>
      </c>
      <c r="J730" s="31">
        <f>D730*'cuoc vc'!$B$9*$X$23</f>
        <v>0</v>
      </c>
      <c r="K730" s="30">
        <f>$E$12</f>
        <v>0</v>
      </c>
      <c r="L730" s="30">
        <f>D730*'cuoc vc'!$D$39</f>
        <v>0</v>
      </c>
      <c r="M730" s="32">
        <f t="shared" si="161"/>
        <v>0</v>
      </c>
      <c r="N730" s="33">
        <f>$J$13+$J$14+$O$13+$O$14+$T$13+$T$14</f>
        <v>0</v>
      </c>
      <c r="O730" s="238"/>
      <c r="P730" s="34"/>
      <c r="Q730" s="35">
        <f>$O730+$P730</f>
        <v>0</v>
      </c>
      <c r="R730" s="36">
        <f t="shared" si="162"/>
        <v>0</v>
      </c>
      <c r="S730" s="35">
        <f>(IF(($J$17+$O$17+$T$17)&gt;0,AC730,AB730)/1000)*0.7</f>
        <v>23.099999999999998</v>
      </c>
      <c r="T730" s="44">
        <f t="shared" si="163"/>
        <v>23.099999999999998</v>
      </c>
      <c r="U730" s="39">
        <f>ROUND((F730+M730+Q730+T730),-2)</f>
        <v>1200</v>
      </c>
      <c r="V730" s="40">
        <v>1</v>
      </c>
      <c r="W730" s="251">
        <v>1</v>
      </c>
      <c r="Y730" s="26">
        <v>1.4E-3</v>
      </c>
      <c r="Z730" s="219">
        <v>5</v>
      </c>
      <c r="AA730" s="219">
        <f>VLOOKUP(Z730,'cuoc vc'!$E$50:$L$64,8)</f>
        <v>0</v>
      </c>
      <c r="AB730" s="218">
        <f>VLOOKUP(Z730,'cuoc vc'!$E$50:$N$64,10)</f>
        <v>0</v>
      </c>
      <c r="AC730" s="218">
        <f>VLOOKUP(Z730,'cuoc vc'!$E$50:$P$64,12)</f>
        <v>33000</v>
      </c>
      <c r="AD730" s="218" t="str">
        <f>VLOOKUP(Z730,'cuoc vc'!$E$50:$H$64,4)</f>
        <v>1000v</v>
      </c>
      <c r="AE730" s="218"/>
      <c r="AF730" s="218"/>
    </row>
    <row r="731" spans="1:32" hidden="1" x14ac:dyDescent="0.2">
      <c r="A731" s="259" t="s">
        <v>114</v>
      </c>
      <c r="B731" s="63" t="s">
        <v>194</v>
      </c>
      <c r="C731" s="81" t="s">
        <v>69</v>
      </c>
      <c r="D731" s="65"/>
      <c r="E731" s="65"/>
      <c r="F731" s="28">
        <f t="shared" si="159"/>
        <v>0</v>
      </c>
      <c r="G731" s="66"/>
      <c r="H731" s="65"/>
      <c r="I731" s="67"/>
      <c r="J731" s="68"/>
      <c r="K731" s="30">
        <f t="shared" si="160"/>
        <v>0</v>
      </c>
      <c r="L731" s="30">
        <f>D731*'cuoc vc'!$D$39</f>
        <v>0</v>
      </c>
      <c r="M731" s="32">
        <f t="shared" si="161"/>
        <v>0</v>
      </c>
      <c r="N731" s="33">
        <f t="shared" si="158"/>
        <v>0</v>
      </c>
      <c r="O731" s="238"/>
      <c r="P731" s="34"/>
      <c r="Q731" s="35">
        <f t="shared" si="157"/>
        <v>0</v>
      </c>
      <c r="R731" s="36">
        <f t="shared" si="162"/>
        <v>0</v>
      </c>
      <c r="S731" s="35">
        <f>(AB731)*0.7</f>
        <v>0</v>
      </c>
      <c r="T731" s="44">
        <f t="shared" si="163"/>
        <v>0</v>
      </c>
      <c r="U731" s="69"/>
      <c r="V731" s="40"/>
      <c r="W731" s="258"/>
      <c r="Y731" s="65"/>
      <c r="Z731" s="219"/>
      <c r="AA731" s="219"/>
      <c r="AB731" s="218"/>
      <c r="AC731" s="218"/>
      <c r="AD731" s="218"/>
      <c r="AE731" s="218"/>
      <c r="AF731" s="218"/>
    </row>
    <row r="732" spans="1:32" hidden="1" x14ac:dyDescent="0.2">
      <c r="A732" s="257" t="s">
        <v>69</v>
      </c>
      <c r="B732" s="82" t="s">
        <v>195</v>
      </c>
      <c r="C732" s="78" t="s">
        <v>69</v>
      </c>
      <c r="D732" s="65"/>
      <c r="E732" s="65"/>
      <c r="F732" s="28">
        <f t="shared" si="159"/>
        <v>0</v>
      </c>
      <c r="G732" s="66"/>
      <c r="H732" s="65"/>
      <c r="I732" s="67"/>
      <c r="J732" s="68"/>
      <c r="K732" s="30">
        <f t="shared" si="160"/>
        <v>0</v>
      </c>
      <c r="L732" s="30">
        <f>D732*'cuoc vc'!$D$39</f>
        <v>0</v>
      </c>
      <c r="M732" s="32">
        <f t="shared" si="161"/>
        <v>0</v>
      </c>
      <c r="N732" s="33">
        <f t="shared" si="158"/>
        <v>0</v>
      </c>
      <c r="O732" s="238"/>
      <c r="P732" s="34"/>
      <c r="Q732" s="35">
        <f t="shared" si="157"/>
        <v>0</v>
      </c>
      <c r="R732" s="36">
        <f t="shared" si="162"/>
        <v>0</v>
      </c>
      <c r="S732" s="35">
        <f>(AB732)*0.7</f>
        <v>0</v>
      </c>
      <c r="T732" s="44">
        <f t="shared" si="163"/>
        <v>0</v>
      </c>
      <c r="U732" s="69"/>
      <c r="V732" s="40"/>
      <c r="W732" s="258"/>
      <c r="Y732" s="65"/>
      <c r="Z732" s="219"/>
      <c r="AA732" s="219"/>
      <c r="AB732" s="218"/>
      <c r="AC732" s="218"/>
      <c r="AD732" s="218"/>
      <c r="AE732" s="218"/>
      <c r="AF732" s="218"/>
    </row>
    <row r="733" spans="1:32" hidden="1" x14ac:dyDescent="0.2">
      <c r="A733" s="257" t="s">
        <v>69</v>
      </c>
      <c r="B733" s="70" t="s">
        <v>658</v>
      </c>
      <c r="C733" s="71" t="s">
        <v>197</v>
      </c>
      <c r="D733" s="72">
        <v>1E-3</v>
      </c>
      <c r="E733" s="83">
        <v>19000</v>
      </c>
      <c r="F733" s="28">
        <f t="shared" si="159"/>
        <v>17272.727272727272</v>
      </c>
      <c r="G733" s="74"/>
      <c r="H733" s="75"/>
      <c r="I733" s="75">
        <f>$I$10+$N$10+$S$10+$I$11+$N$11+$S$11</f>
        <v>0</v>
      </c>
      <c r="J733" s="31">
        <f>D733*'cuoc vc'!$B$10*$X$23</f>
        <v>0</v>
      </c>
      <c r="K733" s="30">
        <f t="shared" si="160"/>
        <v>0</v>
      </c>
      <c r="L733" s="30">
        <f>D733*'cuoc vc'!$D$39</f>
        <v>0</v>
      </c>
      <c r="M733" s="32">
        <f t="shared" si="161"/>
        <v>0</v>
      </c>
      <c r="N733" s="33">
        <f t="shared" si="158"/>
        <v>0</v>
      </c>
      <c r="O733" s="238"/>
      <c r="P733" s="34"/>
      <c r="Q733" s="35">
        <f t="shared" si="157"/>
        <v>0</v>
      </c>
      <c r="R733" s="36">
        <f t="shared" si="162"/>
        <v>0</v>
      </c>
      <c r="S733" s="35">
        <f>(IF(($J$17+$O$17+$T$17)&gt;0,AC733,AB733)*Y733)*0.7</f>
        <v>26.95</v>
      </c>
      <c r="T733" s="44">
        <f t="shared" si="163"/>
        <v>26.95</v>
      </c>
      <c r="U733" s="77">
        <f>ROUND((F733+M733+Q733+T733),-2)</f>
        <v>17300</v>
      </c>
      <c r="V733" s="40">
        <v>2</v>
      </c>
      <c r="W733" s="251">
        <v>1.1000000000000001</v>
      </c>
      <c r="Y733" s="72">
        <v>1E-3</v>
      </c>
      <c r="Z733" s="219">
        <v>12</v>
      </c>
      <c r="AA733" s="219">
        <f>VLOOKUP(Z733,'cuoc vc'!$E$50:$L$64,8)</f>
        <v>0</v>
      </c>
      <c r="AB733" s="218">
        <f>VLOOKUP(Z733,'cuoc vc'!$E$50:$N$64,10)</f>
        <v>0</v>
      </c>
      <c r="AC733" s="218">
        <f>VLOOKUP(Z733,'cuoc vc'!$E$50:$P$64,12)</f>
        <v>38500</v>
      </c>
      <c r="AD733" s="218" t="str">
        <f>VLOOKUP(Z733,'cuoc vc'!$E$50:$H$64,4)</f>
        <v>Tấn</v>
      </c>
      <c r="AE733" s="218"/>
      <c r="AF733" s="218"/>
    </row>
    <row r="734" spans="1:32" hidden="1" x14ac:dyDescent="0.2">
      <c r="A734" s="257" t="s">
        <v>69</v>
      </c>
      <c r="B734" s="70" t="s">
        <v>659</v>
      </c>
      <c r="C734" s="71" t="s">
        <v>197</v>
      </c>
      <c r="D734" s="72">
        <v>1E-3</v>
      </c>
      <c r="E734" s="83">
        <v>19000</v>
      </c>
      <c r="F734" s="28">
        <f t="shared" si="159"/>
        <v>17272.727272727272</v>
      </c>
      <c r="G734" s="74"/>
      <c r="H734" s="75"/>
      <c r="I734" s="75">
        <f>$I$10+$N$10+$S$10+$I$11+$N$11+$S$11</f>
        <v>0</v>
      </c>
      <c r="J734" s="31">
        <f>D734*'cuoc vc'!$B$10*$X$23</f>
        <v>0</v>
      </c>
      <c r="K734" s="30">
        <f t="shared" si="160"/>
        <v>0</v>
      </c>
      <c r="L734" s="30">
        <f>D734*'cuoc vc'!$D$39</f>
        <v>0</v>
      </c>
      <c r="M734" s="32">
        <f t="shared" si="161"/>
        <v>0</v>
      </c>
      <c r="N734" s="33">
        <f t="shared" si="158"/>
        <v>0</v>
      </c>
      <c r="O734" s="238"/>
      <c r="P734" s="34"/>
      <c r="Q734" s="35">
        <f t="shared" si="157"/>
        <v>0</v>
      </c>
      <c r="R734" s="36">
        <f t="shared" si="162"/>
        <v>0</v>
      </c>
      <c r="S734" s="35">
        <f>(IF(($J$17+$O$17+$T$17)&gt;0,AC734,AB734)*Y734)*0.7</f>
        <v>26.95</v>
      </c>
      <c r="T734" s="44">
        <f t="shared" si="163"/>
        <v>26.95</v>
      </c>
      <c r="U734" s="77">
        <f>ROUND((F734+M734+Q734+T734),-2)</f>
        <v>17300</v>
      </c>
      <c r="V734" s="40">
        <v>2</v>
      </c>
      <c r="W734" s="251">
        <v>1.1000000000000001</v>
      </c>
      <c r="Y734" s="72">
        <v>1E-3</v>
      </c>
      <c r="Z734" s="219">
        <v>12</v>
      </c>
      <c r="AA734" s="219">
        <f>VLOOKUP(Z734,'cuoc vc'!$E$50:$L$64,8)</f>
        <v>0</v>
      </c>
      <c r="AB734" s="218">
        <f>VLOOKUP(Z734,'cuoc vc'!$E$50:$N$64,10)</f>
        <v>0</v>
      </c>
      <c r="AC734" s="218">
        <f>VLOOKUP(Z734,'cuoc vc'!$E$50:$P$64,12)</f>
        <v>38500</v>
      </c>
      <c r="AD734" s="218" t="str">
        <f>VLOOKUP(Z734,'cuoc vc'!$E$50:$H$64,4)</f>
        <v>Tấn</v>
      </c>
      <c r="AE734" s="218"/>
      <c r="AF734" s="218"/>
    </row>
    <row r="735" spans="1:32" hidden="1" x14ac:dyDescent="0.2">
      <c r="A735" s="257" t="s">
        <v>69</v>
      </c>
      <c r="B735" s="70" t="s">
        <v>666</v>
      </c>
      <c r="C735" s="71" t="s">
        <v>197</v>
      </c>
      <c r="D735" s="72">
        <v>1E-3</v>
      </c>
      <c r="E735" s="83">
        <v>18000</v>
      </c>
      <c r="F735" s="28">
        <f t="shared" si="159"/>
        <v>16363.636363636362</v>
      </c>
      <c r="G735" s="74"/>
      <c r="H735" s="75"/>
      <c r="I735" s="75">
        <f>$I$10+$N$10+$S$10+$I$11+$N$11+$S$11</f>
        <v>0</v>
      </c>
      <c r="J735" s="31">
        <f>D735*'cuoc vc'!$B$10*$X$23</f>
        <v>0</v>
      </c>
      <c r="K735" s="30">
        <f t="shared" si="160"/>
        <v>0</v>
      </c>
      <c r="L735" s="30">
        <f>D735*'cuoc vc'!$D$39</f>
        <v>0</v>
      </c>
      <c r="M735" s="32">
        <f t="shared" si="161"/>
        <v>0</v>
      </c>
      <c r="N735" s="33">
        <f t="shared" si="158"/>
        <v>0</v>
      </c>
      <c r="O735" s="238"/>
      <c r="P735" s="34"/>
      <c r="Q735" s="35">
        <f t="shared" si="157"/>
        <v>0</v>
      </c>
      <c r="R735" s="36">
        <f t="shared" si="162"/>
        <v>0</v>
      </c>
      <c r="S735" s="35">
        <f>(IF(($J$17+$O$17+$T$17)&gt;0,AC735,AB735)*Y735)*0.7</f>
        <v>26.95</v>
      </c>
      <c r="T735" s="44">
        <f t="shared" si="163"/>
        <v>26.95</v>
      </c>
      <c r="U735" s="77">
        <f>ROUND((F735+M735+Q735+T735),-2)</f>
        <v>16400</v>
      </c>
      <c r="V735" s="40">
        <v>2</v>
      </c>
      <c r="W735" s="251">
        <v>1.1000000000000001</v>
      </c>
      <c r="Y735" s="72">
        <v>1E-3</v>
      </c>
      <c r="Z735" s="219">
        <v>12</v>
      </c>
      <c r="AA735" s="219">
        <f>VLOOKUP(Z735,'cuoc vc'!$E$50:$L$64,8)</f>
        <v>0</v>
      </c>
      <c r="AB735" s="218">
        <f>VLOOKUP(Z735,'cuoc vc'!$E$50:$N$64,10)</f>
        <v>0</v>
      </c>
      <c r="AC735" s="218">
        <f>VLOOKUP(Z735,'cuoc vc'!$E$50:$P$64,12)</f>
        <v>38500</v>
      </c>
      <c r="AD735" s="218" t="str">
        <f>VLOOKUP(Z735,'cuoc vc'!$E$50:$H$64,4)</f>
        <v>Tấn</v>
      </c>
      <c r="AE735" s="218"/>
      <c r="AF735" s="218"/>
    </row>
    <row r="736" spans="1:32" hidden="1" x14ac:dyDescent="0.2">
      <c r="A736" s="257" t="s">
        <v>69</v>
      </c>
      <c r="B736" s="70" t="s">
        <v>667</v>
      </c>
      <c r="C736" s="71" t="s">
        <v>197</v>
      </c>
      <c r="D736" s="72">
        <v>1E-3</v>
      </c>
      <c r="E736" s="83">
        <v>19000</v>
      </c>
      <c r="F736" s="28">
        <f t="shared" si="159"/>
        <v>17272.727272727272</v>
      </c>
      <c r="G736" s="74"/>
      <c r="H736" s="75"/>
      <c r="I736" s="75">
        <f>$I$10+$N$10+$S$10+$I$11+$N$11+$S$11</f>
        <v>0</v>
      </c>
      <c r="J736" s="31">
        <f>D736*'cuoc vc'!$B$10*$X$23</f>
        <v>0</v>
      </c>
      <c r="K736" s="30">
        <f t="shared" si="160"/>
        <v>0</v>
      </c>
      <c r="L736" s="30">
        <f>D736*'cuoc vc'!$D$39</f>
        <v>0</v>
      </c>
      <c r="M736" s="32">
        <f t="shared" si="161"/>
        <v>0</v>
      </c>
      <c r="N736" s="33">
        <f t="shared" si="158"/>
        <v>0</v>
      </c>
      <c r="O736" s="238"/>
      <c r="P736" s="34"/>
      <c r="Q736" s="35">
        <f t="shared" si="157"/>
        <v>0</v>
      </c>
      <c r="R736" s="36">
        <f t="shared" si="162"/>
        <v>0</v>
      </c>
      <c r="S736" s="35">
        <f>(IF(($J$17+$O$17+$T$17)&gt;0,AC736,AB736)*Y736)*0.7</f>
        <v>26.95</v>
      </c>
      <c r="T736" s="44">
        <f t="shared" si="163"/>
        <v>26.95</v>
      </c>
      <c r="U736" s="77">
        <f>ROUND((F736+M736+Q736+T736),-2)</f>
        <v>17300</v>
      </c>
      <c r="V736" s="40">
        <v>2</v>
      </c>
      <c r="W736" s="251">
        <v>1.1000000000000001</v>
      </c>
      <c r="Y736" s="72">
        <v>1E-3</v>
      </c>
      <c r="Z736" s="219">
        <v>12</v>
      </c>
      <c r="AA736" s="219">
        <f>VLOOKUP(Z736,'cuoc vc'!$E$50:$L$64,8)</f>
        <v>0</v>
      </c>
      <c r="AB736" s="218">
        <f>VLOOKUP(Z736,'cuoc vc'!$E$50:$N$64,10)</f>
        <v>0</v>
      </c>
      <c r="AC736" s="218">
        <f>VLOOKUP(Z736,'cuoc vc'!$E$50:$P$64,12)</f>
        <v>38500</v>
      </c>
      <c r="AD736" s="218" t="str">
        <f>VLOOKUP(Z736,'cuoc vc'!$E$50:$H$64,4)</f>
        <v>Tấn</v>
      </c>
      <c r="AE736" s="218"/>
      <c r="AF736" s="218"/>
    </row>
    <row r="737" spans="1:44" hidden="1" x14ac:dyDescent="0.2">
      <c r="A737" s="262" t="s">
        <v>69</v>
      </c>
      <c r="B737" s="88" t="s">
        <v>668</v>
      </c>
      <c r="C737" s="86" t="s">
        <v>197</v>
      </c>
      <c r="D737" s="89">
        <v>1E-3</v>
      </c>
      <c r="E737" s="99">
        <v>18395</v>
      </c>
      <c r="F737" s="288">
        <f t="shared" si="159"/>
        <v>16722.727272727272</v>
      </c>
      <c r="G737" s="91"/>
      <c r="H737" s="92"/>
      <c r="I737" s="92">
        <f>$I$10+$N$10+$S$10+$I$11+$N$11+$S$11</f>
        <v>0</v>
      </c>
      <c r="J737" s="290">
        <f>D737*'cuoc vc'!$B$10*$X$23</f>
        <v>0</v>
      </c>
      <c r="K737" s="93">
        <f t="shared" si="160"/>
        <v>0</v>
      </c>
      <c r="L737" s="93">
        <f>D737*'cuoc vc'!$D$39</f>
        <v>0</v>
      </c>
      <c r="M737" s="94">
        <f t="shared" si="161"/>
        <v>0</v>
      </c>
      <c r="N737" s="95">
        <f t="shared" si="158"/>
        <v>0</v>
      </c>
      <c r="O737" s="291"/>
      <c r="P737" s="96"/>
      <c r="Q737" s="97">
        <f t="shared" si="157"/>
        <v>0</v>
      </c>
      <c r="R737" s="292">
        <f t="shared" si="162"/>
        <v>0</v>
      </c>
      <c r="S737" s="97">
        <f>(IF(($J$17+$O$17+$T$17)&gt;0,AC737,AB737)*Y737)*0.7</f>
        <v>26.95</v>
      </c>
      <c r="T737" s="100">
        <f t="shared" si="163"/>
        <v>26.95</v>
      </c>
      <c r="U737" s="98">
        <f>ROUND((F737+M737+Q737+T737),-2)</f>
        <v>16700</v>
      </c>
      <c r="V737" s="40">
        <v>2</v>
      </c>
      <c r="W737" s="251">
        <v>1.1000000000000001</v>
      </c>
      <c r="Y737" s="87">
        <v>1E-3</v>
      </c>
      <c r="Z737" s="219">
        <v>12</v>
      </c>
      <c r="AA737" s="219">
        <f>VLOOKUP(Z737,'cuoc vc'!$E$50:$L$64,8)</f>
        <v>0</v>
      </c>
      <c r="AB737" s="218">
        <f>VLOOKUP(Z737,'cuoc vc'!$E$50:$N$64,10)</f>
        <v>0</v>
      </c>
      <c r="AC737" s="218">
        <f>VLOOKUP(Z737,'cuoc vc'!$E$50:$P$64,12)</f>
        <v>38500</v>
      </c>
      <c r="AD737" s="218" t="str">
        <f>VLOOKUP(Z737,'cuoc vc'!$E$50:$H$64,4)</f>
        <v>Tấn</v>
      </c>
      <c r="AE737" s="218"/>
      <c r="AF737" s="218"/>
    </row>
    <row r="738" spans="1:44" hidden="1" x14ac:dyDescent="0.2">
      <c r="A738" s="261" t="s">
        <v>682</v>
      </c>
      <c r="B738" s="326"/>
      <c r="C738" s="327"/>
      <c r="D738" s="296"/>
      <c r="E738" s="296"/>
      <c r="F738" s="297">
        <f t="shared" si="159"/>
        <v>0</v>
      </c>
      <c r="G738" s="298"/>
      <c r="H738" s="296"/>
      <c r="I738" s="299"/>
      <c r="J738" s="300"/>
      <c r="K738" s="301">
        <f t="shared" si="160"/>
        <v>0</v>
      </c>
      <c r="L738" s="301">
        <f>D738*'cuoc vc'!$D$39</f>
        <v>0</v>
      </c>
      <c r="M738" s="302">
        <f t="shared" si="161"/>
        <v>0</v>
      </c>
      <c r="N738" s="328"/>
      <c r="O738" s="304"/>
      <c r="P738" s="305"/>
      <c r="Q738" s="306">
        <f t="shared" si="157"/>
        <v>0</v>
      </c>
      <c r="R738" s="307">
        <f t="shared" si="162"/>
        <v>0</v>
      </c>
      <c r="S738" s="306">
        <f>(AB738)*0.7</f>
        <v>0</v>
      </c>
      <c r="T738" s="308">
        <f t="shared" si="163"/>
        <v>0</v>
      </c>
      <c r="U738" s="309"/>
      <c r="V738" s="40"/>
      <c r="W738" s="258"/>
      <c r="Y738" s="61"/>
      <c r="Z738" s="219"/>
      <c r="AA738" s="219"/>
      <c r="AB738" s="218"/>
      <c r="AC738" s="218"/>
      <c r="AD738" s="218"/>
      <c r="AE738" s="218"/>
      <c r="AF738" s="218"/>
    </row>
    <row r="739" spans="1:44" hidden="1" x14ac:dyDescent="0.2">
      <c r="A739" s="257"/>
      <c r="B739" s="63"/>
      <c r="C739" s="71"/>
      <c r="D739" s="65"/>
      <c r="E739" s="65"/>
      <c r="F739" s="28">
        <f t="shared" si="159"/>
        <v>0</v>
      </c>
      <c r="G739" s="66"/>
      <c r="H739" s="65"/>
      <c r="I739" s="67"/>
      <c r="J739" s="68"/>
      <c r="K739" s="30">
        <f t="shared" si="160"/>
        <v>0</v>
      </c>
      <c r="L739" s="30">
        <f>D739*'cuoc vc'!$D$39</f>
        <v>0</v>
      </c>
      <c r="M739" s="32">
        <f t="shared" si="161"/>
        <v>0</v>
      </c>
      <c r="N739" s="33"/>
      <c r="O739" s="238"/>
      <c r="P739" s="34"/>
      <c r="Q739" s="35">
        <f t="shared" si="157"/>
        <v>0</v>
      </c>
      <c r="R739" s="36">
        <f t="shared" si="162"/>
        <v>0</v>
      </c>
      <c r="S739" s="35">
        <f>(AB739)*0.7</f>
        <v>0</v>
      </c>
      <c r="T739" s="44">
        <f t="shared" si="163"/>
        <v>0</v>
      </c>
      <c r="U739" s="69"/>
      <c r="V739" s="40"/>
      <c r="W739" s="258"/>
      <c r="Y739" s="65"/>
      <c r="Z739" s="219"/>
      <c r="AA739" s="219"/>
      <c r="AB739" s="218"/>
      <c r="AC739" s="218"/>
      <c r="AD739" s="218"/>
      <c r="AE739" s="218"/>
      <c r="AF739" s="218"/>
    </row>
    <row r="740" spans="1:44" x14ac:dyDescent="0.2">
      <c r="A740" s="257" t="s">
        <v>90</v>
      </c>
      <c r="B740" s="63" t="s">
        <v>68</v>
      </c>
      <c r="C740" s="71"/>
      <c r="D740" s="65"/>
      <c r="E740" s="65"/>
      <c r="F740" s="28">
        <f t="shared" si="159"/>
        <v>0</v>
      </c>
      <c r="G740" s="66"/>
      <c r="H740" s="65"/>
      <c r="I740" s="67"/>
      <c r="J740" s="68"/>
      <c r="K740" s="30">
        <f t="shared" si="160"/>
        <v>0</v>
      </c>
      <c r="L740" s="30">
        <f>D740*'cuoc vc'!$D$39</f>
        <v>0</v>
      </c>
      <c r="M740" s="32">
        <f t="shared" si="161"/>
        <v>0</v>
      </c>
      <c r="N740" s="33"/>
      <c r="O740" s="238"/>
      <c r="P740" s="34"/>
      <c r="Q740" s="35">
        <f t="shared" si="157"/>
        <v>0</v>
      </c>
      <c r="R740" s="36">
        <f t="shared" si="162"/>
        <v>0</v>
      </c>
      <c r="S740" s="35">
        <f>(AB740)*0.7</f>
        <v>0</v>
      </c>
      <c r="T740" s="44">
        <f t="shared" si="163"/>
        <v>0</v>
      </c>
      <c r="U740" s="69"/>
      <c r="V740" s="40"/>
      <c r="W740" s="258"/>
      <c r="Y740" s="65"/>
      <c r="Z740" s="219"/>
      <c r="AA740" s="219"/>
      <c r="AB740" s="218"/>
      <c r="AC740" s="218"/>
      <c r="AD740" s="218"/>
      <c r="AE740" s="218"/>
      <c r="AF740" s="218"/>
    </row>
    <row r="741" spans="1:44" x14ac:dyDescent="0.2">
      <c r="A741" s="257"/>
      <c r="B741" s="70" t="s">
        <v>77</v>
      </c>
      <c r="C741" s="71" t="s">
        <v>654</v>
      </c>
      <c r="D741" s="72">
        <v>0.05</v>
      </c>
      <c r="E741" s="79"/>
      <c r="F741" s="28">
        <v>65000</v>
      </c>
      <c r="G741" s="74"/>
      <c r="H741" s="75"/>
      <c r="I741" s="75">
        <f>$I$10+$N$10+$S$10+$I$11+$N$11+$S$11</f>
        <v>0</v>
      </c>
      <c r="J741" s="31">
        <f>D741*'cuoc vc'!$B$11*$X$23</f>
        <v>0</v>
      </c>
      <c r="K741" s="30">
        <f t="shared" si="160"/>
        <v>0</v>
      </c>
      <c r="L741" s="30">
        <f>D741*'cuoc vc'!$D$39</f>
        <v>0</v>
      </c>
      <c r="M741" s="32">
        <f t="shared" si="161"/>
        <v>0</v>
      </c>
      <c r="N741" s="33">
        <f t="shared" si="158"/>
        <v>0</v>
      </c>
      <c r="O741" s="238"/>
      <c r="P741" s="34"/>
      <c r="Q741" s="35">
        <f t="shared" si="157"/>
        <v>0</v>
      </c>
      <c r="R741" s="36">
        <f t="shared" si="162"/>
        <v>0</v>
      </c>
      <c r="S741" s="35">
        <f>(IF(($J$17+$O$17+$T$17)&gt;0,AC741,AB741)*Y741)*0.7</f>
        <v>962.50000000000011</v>
      </c>
      <c r="T741" s="44">
        <f t="shared" si="163"/>
        <v>962.50000000000011</v>
      </c>
      <c r="U741" s="77">
        <f>ROUND((F741+M741+Q741+T741),-2)</f>
        <v>66000</v>
      </c>
      <c r="V741" s="40">
        <v>3</v>
      </c>
      <c r="W741" s="251">
        <v>1.3</v>
      </c>
      <c r="Y741" s="72">
        <v>0.05</v>
      </c>
      <c r="Z741" s="219">
        <v>11</v>
      </c>
      <c r="AA741" s="219">
        <f>VLOOKUP(Z741,'cuoc vc'!$E$50:$L$64,8)</f>
        <v>0</v>
      </c>
      <c r="AB741" s="218">
        <f>VLOOKUP(Z741,'cuoc vc'!$E$50:$N$64,10)</f>
        <v>0</v>
      </c>
      <c r="AC741" s="218">
        <f>VLOOKUP(Z741,'cuoc vc'!$E$50:$P$64,12)</f>
        <v>27500.000000000004</v>
      </c>
      <c r="AD741" s="218" t="str">
        <f>VLOOKUP(Z741,'cuoc vc'!$E$50:$H$64,4)</f>
        <v>Tấn</v>
      </c>
      <c r="AE741" s="218"/>
      <c r="AF741" s="218"/>
      <c r="AR741" s="3">
        <f>+U741/50</f>
        <v>1320</v>
      </c>
    </row>
    <row r="742" spans="1:44" hidden="1" x14ac:dyDescent="0.2">
      <c r="A742" s="259" t="s">
        <v>95</v>
      </c>
      <c r="B742" s="63" t="s">
        <v>91</v>
      </c>
      <c r="C742" s="78" t="s">
        <v>69</v>
      </c>
      <c r="D742" s="65"/>
      <c r="E742" s="65"/>
      <c r="F742" s="28">
        <f t="shared" si="159"/>
        <v>0</v>
      </c>
      <c r="G742" s="66"/>
      <c r="H742" s="65"/>
      <c r="I742" s="67"/>
      <c r="J742" s="68"/>
      <c r="K742" s="30">
        <f t="shared" si="160"/>
        <v>0</v>
      </c>
      <c r="L742" s="30">
        <f>D742*'cuoc vc'!$D$39</f>
        <v>0</v>
      </c>
      <c r="M742" s="32">
        <f t="shared" si="161"/>
        <v>0</v>
      </c>
      <c r="N742" s="33"/>
      <c r="O742" s="238"/>
      <c r="P742" s="34"/>
      <c r="Q742" s="35">
        <f t="shared" si="157"/>
        <v>0</v>
      </c>
      <c r="R742" s="36">
        <f t="shared" si="162"/>
        <v>0</v>
      </c>
      <c r="S742" s="35">
        <f>(AB742)*0.7</f>
        <v>0</v>
      </c>
      <c r="T742" s="44">
        <f t="shared" si="163"/>
        <v>0</v>
      </c>
      <c r="U742" s="69"/>
      <c r="V742" s="40"/>
      <c r="W742" s="258"/>
      <c r="Y742" s="65"/>
      <c r="Z742" s="219"/>
      <c r="AA742" s="219"/>
      <c r="AB742" s="218"/>
      <c r="AC742" s="218"/>
      <c r="AD742" s="218"/>
      <c r="AE742" s="218"/>
      <c r="AF742" s="218"/>
    </row>
    <row r="743" spans="1:44" s="366" customFormat="1" hidden="1" x14ac:dyDescent="0.2">
      <c r="A743" s="369" t="s">
        <v>69</v>
      </c>
      <c r="B743" s="370" t="s">
        <v>92</v>
      </c>
      <c r="C743" s="371" t="s">
        <v>655</v>
      </c>
      <c r="D743" s="372">
        <v>1.3</v>
      </c>
      <c r="E743" s="377"/>
      <c r="F743" s="350">
        <v>350000</v>
      </c>
      <c r="G743" s="374"/>
      <c r="H743" s="375"/>
      <c r="I743" s="375">
        <f>$I$10+$N$10+$S$10+$I$11+$N$11+$S$11</f>
        <v>0</v>
      </c>
      <c r="J743" s="353">
        <f>D743*'cuoc vc'!$B$9*$X$23</f>
        <v>0</v>
      </c>
      <c r="K743" s="352">
        <f t="shared" si="160"/>
        <v>0</v>
      </c>
      <c r="L743" s="352">
        <f>D743*'cuoc vc'!$D$39</f>
        <v>0</v>
      </c>
      <c r="M743" s="354">
        <f t="shared" si="161"/>
        <v>0</v>
      </c>
      <c r="N743" s="355">
        <f t="shared" si="158"/>
        <v>0</v>
      </c>
      <c r="O743" s="356"/>
      <c r="P743" s="357"/>
      <c r="Q743" s="358">
        <f t="shared" si="157"/>
        <v>0</v>
      </c>
      <c r="R743" s="359">
        <f t="shared" si="162"/>
        <v>0</v>
      </c>
      <c r="S743" s="358">
        <f>IF($T$17&lt;0,MIN(AC743,AB743)*0.7,IF($T$16&lt;&gt;0,AB743*0.7,AC743*0.7))</f>
        <v>8062.67</v>
      </c>
      <c r="T743" s="360">
        <f t="shared" si="163"/>
        <v>8062.67</v>
      </c>
      <c r="U743" s="376">
        <f>ROUND((F743+M743+Q743+T743),-2)</f>
        <v>358100</v>
      </c>
      <c r="V743" s="362">
        <v>1</v>
      </c>
      <c r="W743" s="363">
        <v>1</v>
      </c>
      <c r="X743" s="364"/>
      <c r="Y743" s="372">
        <v>1.4</v>
      </c>
      <c r="Z743" s="219">
        <v>1</v>
      </c>
      <c r="AA743" s="219">
        <f>VLOOKUP(Z743,'cuoc vc'!$E$50:$L$64,8)</f>
        <v>0</v>
      </c>
      <c r="AB743" s="218">
        <f>VLOOKUP(Z743,'cuoc vc'!$E$50:$N$64,10)</f>
        <v>0</v>
      </c>
      <c r="AC743" s="218">
        <f>VLOOKUP(Z743,'cuoc vc'!$E$50:$P$64,12)</f>
        <v>11518.1</v>
      </c>
      <c r="AD743" s="218" t="str">
        <f>VLOOKUP(Z743,'cuoc vc'!$E$50:$H$64,4)</f>
        <v>m³</v>
      </c>
      <c r="AE743" s="218"/>
      <c r="AF743" s="218"/>
      <c r="AG743" s="365"/>
    </row>
    <row r="744" spans="1:44" s="366" customFormat="1" hidden="1" x14ac:dyDescent="0.2">
      <c r="A744" s="369"/>
      <c r="B744" s="370" t="s">
        <v>94</v>
      </c>
      <c r="C744" s="371" t="s">
        <v>153</v>
      </c>
      <c r="D744" s="372">
        <v>1.4</v>
      </c>
      <c r="E744" s="377"/>
      <c r="F744" s="350">
        <v>400000</v>
      </c>
      <c r="G744" s="374"/>
      <c r="H744" s="375"/>
      <c r="I744" s="375">
        <f>$I$10+$N$10+$S$10+$I$11+$N$11+$S$11</f>
        <v>0</v>
      </c>
      <c r="J744" s="353">
        <f>D744*'cuoc vc'!$B$9*$X$23</f>
        <v>0</v>
      </c>
      <c r="K744" s="352">
        <f t="shared" si="160"/>
        <v>0</v>
      </c>
      <c r="L744" s="352">
        <f>D744*'cuoc vc'!$D$39</f>
        <v>0</v>
      </c>
      <c r="M744" s="354">
        <f t="shared" ref="M744" si="164">J744+L744</f>
        <v>0</v>
      </c>
      <c r="N744" s="355">
        <f t="shared" si="158"/>
        <v>0</v>
      </c>
      <c r="O744" s="356"/>
      <c r="P744" s="357"/>
      <c r="Q744" s="358">
        <f t="shared" si="157"/>
        <v>0</v>
      </c>
      <c r="R744" s="359">
        <f t="shared" ref="R744" si="165">AA744</f>
        <v>0</v>
      </c>
      <c r="S744" s="358">
        <v>16125.34</v>
      </c>
      <c r="T744" s="360">
        <v>16125.34</v>
      </c>
      <c r="U744" s="376">
        <f>ROUND((F744+M744+Q744+T744),-2)</f>
        <v>416100</v>
      </c>
      <c r="V744" s="362">
        <v>1</v>
      </c>
      <c r="W744" s="363">
        <v>1</v>
      </c>
      <c r="X744" s="364"/>
      <c r="Y744" s="372"/>
      <c r="Z744" s="219"/>
      <c r="AA744" s="219"/>
      <c r="AB744" s="218"/>
      <c r="AC744" s="218"/>
      <c r="AD744" s="218"/>
      <c r="AE744" s="218"/>
      <c r="AF744" s="218"/>
      <c r="AG744" s="365"/>
    </row>
    <row r="745" spans="1:44" hidden="1" x14ac:dyDescent="0.2">
      <c r="A745" s="259" t="s">
        <v>101</v>
      </c>
      <c r="B745" s="63" t="s">
        <v>96</v>
      </c>
      <c r="C745" s="78" t="s">
        <v>69</v>
      </c>
      <c r="D745" s="65"/>
      <c r="E745" s="83"/>
      <c r="F745" s="28"/>
      <c r="G745" s="66"/>
      <c r="H745" s="65"/>
      <c r="I745" s="67"/>
      <c r="J745" s="68"/>
      <c r="K745" s="30">
        <f t="shared" si="160"/>
        <v>0</v>
      </c>
      <c r="L745" s="30">
        <f>D745*'cuoc vc'!$D$39</f>
        <v>0</v>
      </c>
      <c r="M745" s="32">
        <f t="shared" si="161"/>
        <v>0</v>
      </c>
      <c r="N745" s="33"/>
      <c r="O745" s="238"/>
      <c r="P745" s="34"/>
      <c r="Q745" s="35">
        <f t="shared" si="157"/>
        <v>0</v>
      </c>
      <c r="R745" s="36">
        <f t="shared" si="162"/>
        <v>0</v>
      </c>
      <c r="S745" s="35">
        <f>(AB745)*0.7</f>
        <v>0</v>
      </c>
      <c r="T745" s="44">
        <f t="shared" si="163"/>
        <v>0</v>
      </c>
      <c r="U745" s="69"/>
      <c r="V745" s="40"/>
      <c r="W745" s="258"/>
      <c r="Y745" s="65"/>
      <c r="Z745" s="219"/>
      <c r="AA745" s="219"/>
      <c r="AB745" s="218"/>
      <c r="AC745" s="218"/>
      <c r="AD745" s="218"/>
      <c r="AE745" s="218"/>
      <c r="AF745" s="218"/>
    </row>
    <row r="746" spans="1:44" s="366" customFormat="1" hidden="1" x14ac:dyDescent="0.2">
      <c r="A746" s="369" t="s">
        <v>69</v>
      </c>
      <c r="B746" s="370" t="s">
        <v>677</v>
      </c>
      <c r="C746" s="371" t="s">
        <v>655</v>
      </c>
      <c r="D746" s="372">
        <v>1.6</v>
      </c>
      <c r="E746" s="373"/>
      <c r="F746" s="350">
        <v>545000</v>
      </c>
      <c r="G746" s="374"/>
      <c r="H746" s="375"/>
      <c r="I746" s="375">
        <f>$I$10+$N$10+$S$10+$I$11+$N$11+$S$11</f>
        <v>0</v>
      </c>
      <c r="J746" s="353">
        <f>D746*'cuoc vc'!$B$10*$X$23</f>
        <v>0</v>
      </c>
      <c r="K746" s="352">
        <f t="shared" si="160"/>
        <v>0</v>
      </c>
      <c r="L746" s="352">
        <f>D746*'cuoc vc'!$D$39</f>
        <v>0</v>
      </c>
      <c r="M746" s="354">
        <f t="shared" si="161"/>
        <v>0</v>
      </c>
      <c r="N746" s="355">
        <f t="shared" si="158"/>
        <v>0</v>
      </c>
      <c r="O746" s="356"/>
      <c r="P746" s="357"/>
      <c r="Q746" s="358">
        <f t="shared" si="157"/>
        <v>0</v>
      </c>
      <c r="R746" s="359">
        <f t="shared" si="162"/>
        <v>0</v>
      </c>
      <c r="S746" s="358">
        <f>(IF(($J$17+$O$17+$T$17)&gt;0,AC746,AB746))*0.7</f>
        <v>12320</v>
      </c>
      <c r="T746" s="360">
        <f t="shared" si="163"/>
        <v>12320</v>
      </c>
      <c r="U746" s="376">
        <f>ROUND((F746+M746+Q746+T746),-2)</f>
        <v>557300</v>
      </c>
      <c r="V746" s="362">
        <v>2</v>
      </c>
      <c r="W746" s="363">
        <v>1.1000000000000001</v>
      </c>
      <c r="X746" s="364"/>
      <c r="Y746" s="372">
        <v>1.6</v>
      </c>
      <c r="Z746" s="219">
        <v>3</v>
      </c>
      <c r="AA746" s="219">
        <f>VLOOKUP(Z746,'cuoc vc'!$E$50:$L$64,8)</f>
        <v>0</v>
      </c>
      <c r="AB746" s="218">
        <f>VLOOKUP(Z746,'cuoc vc'!$E$50:$N$64,10)</f>
        <v>0</v>
      </c>
      <c r="AC746" s="218">
        <f>VLOOKUP(Z746,'cuoc vc'!$E$50:$P$64,12)</f>
        <v>17600</v>
      </c>
      <c r="AD746" s="218" t="str">
        <f>VLOOKUP(Z746,'cuoc vc'!$E$50:$H$64,4)</f>
        <v>m³</v>
      </c>
      <c r="AE746" s="218"/>
      <c r="AF746" s="218"/>
      <c r="AG746" s="365"/>
    </row>
    <row r="747" spans="1:44" s="366" customFormat="1" hidden="1" x14ac:dyDescent="0.2">
      <c r="A747" s="369" t="s">
        <v>69</v>
      </c>
      <c r="B747" s="370" t="s">
        <v>678</v>
      </c>
      <c r="C747" s="371" t="s">
        <v>655</v>
      </c>
      <c r="D747" s="372">
        <v>1.55</v>
      </c>
      <c r="E747" s="373"/>
      <c r="F747" s="350">
        <v>515000</v>
      </c>
      <c r="G747" s="374"/>
      <c r="H747" s="375"/>
      <c r="I747" s="375">
        <f>$I$10+$N$10+$S$10+$I$11+$N$11+$S$11</f>
        <v>0</v>
      </c>
      <c r="J747" s="353">
        <f>D747*'cuoc vc'!$B$10*$X$23</f>
        <v>0</v>
      </c>
      <c r="K747" s="352">
        <f t="shared" si="160"/>
        <v>0</v>
      </c>
      <c r="L747" s="352">
        <f>D747*'cuoc vc'!$D$39</f>
        <v>0</v>
      </c>
      <c r="M747" s="354">
        <f t="shared" si="161"/>
        <v>0</v>
      </c>
      <c r="N747" s="355">
        <f t="shared" si="158"/>
        <v>0</v>
      </c>
      <c r="O747" s="356"/>
      <c r="P747" s="357"/>
      <c r="Q747" s="358">
        <f t="shared" si="157"/>
        <v>0</v>
      </c>
      <c r="R747" s="359">
        <f t="shared" si="162"/>
        <v>0</v>
      </c>
      <c r="S747" s="358">
        <f>(IF(($J$17+$O$17+$T$17)&gt;0,AC747,AB747))*0.7</f>
        <v>12320</v>
      </c>
      <c r="T747" s="360">
        <f t="shared" si="163"/>
        <v>12320</v>
      </c>
      <c r="U747" s="376">
        <f>ROUND((F747+M747+Q747+T747),-2)</f>
        <v>527300</v>
      </c>
      <c r="V747" s="362">
        <v>2</v>
      </c>
      <c r="W747" s="363">
        <v>1.1000000000000001</v>
      </c>
      <c r="X747" s="364"/>
      <c r="Y747" s="372">
        <v>1.55</v>
      </c>
      <c r="Z747" s="219">
        <v>3</v>
      </c>
      <c r="AA747" s="219">
        <f>VLOOKUP(Z747,'cuoc vc'!$E$50:$L$64,8)</f>
        <v>0</v>
      </c>
      <c r="AB747" s="218">
        <f>VLOOKUP(Z747,'cuoc vc'!$E$50:$N$64,10)</f>
        <v>0</v>
      </c>
      <c r="AC747" s="218">
        <f>VLOOKUP(Z747,'cuoc vc'!$E$50:$P$64,12)</f>
        <v>17600</v>
      </c>
      <c r="AD747" s="218" t="str">
        <f>VLOOKUP(Z747,'cuoc vc'!$E$50:$H$64,4)</f>
        <v>m³</v>
      </c>
      <c r="AE747" s="218"/>
      <c r="AF747" s="218"/>
      <c r="AG747" s="365"/>
    </row>
    <row r="748" spans="1:44" hidden="1" x14ac:dyDescent="0.2">
      <c r="A748" s="257" t="s">
        <v>69</v>
      </c>
      <c r="B748" s="70" t="s">
        <v>679</v>
      </c>
      <c r="C748" s="71" t="s">
        <v>655</v>
      </c>
      <c r="D748" s="72">
        <v>1.55</v>
      </c>
      <c r="E748" s="83"/>
      <c r="F748" s="28">
        <f t="shared" si="159"/>
        <v>0</v>
      </c>
      <c r="G748" s="74"/>
      <c r="H748" s="75"/>
      <c r="I748" s="75">
        <f>$I$10+$N$10+$S$10+$I$11+$N$11+$S$11</f>
        <v>0</v>
      </c>
      <c r="J748" s="31">
        <f>D748*'cuoc vc'!$B$10*$X$23</f>
        <v>0</v>
      </c>
      <c r="K748" s="30">
        <f t="shared" si="160"/>
        <v>0</v>
      </c>
      <c r="L748" s="30">
        <f>D748*'cuoc vc'!$D$39</f>
        <v>0</v>
      </c>
      <c r="M748" s="32">
        <f t="shared" si="161"/>
        <v>0</v>
      </c>
      <c r="N748" s="33">
        <f t="shared" si="158"/>
        <v>0</v>
      </c>
      <c r="O748" s="238"/>
      <c r="P748" s="34"/>
      <c r="Q748" s="35">
        <f t="shared" si="157"/>
        <v>0</v>
      </c>
      <c r="R748" s="36">
        <f t="shared" si="162"/>
        <v>0</v>
      </c>
      <c r="S748" s="35">
        <f>(IF(($J$17+$O$17+$T$17)&gt;0,AC748,AB748))*0.7</f>
        <v>12320</v>
      </c>
      <c r="T748" s="44">
        <f t="shared" si="163"/>
        <v>12320</v>
      </c>
      <c r="U748" s="77">
        <f>ROUND((F748+M748+Q748+T748),-2)</f>
        <v>12300</v>
      </c>
      <c r="V748" s="40">
        <v>2</v>
      </c>
      <c r="W748" s="251">
        <v>1.1000000000000001</v>
      </c>
      <c r="Y748" s="72">
        <v>1.55</v>
      </c>
      <c r="Z748" s="219">
        <v>3</v>
      </c>
      <c r="AA748" s="219">
        <f>VLOOKUP(Z748,'cuoc vc'!$E$50:$L$64,8)</f>
        <v>0</v>
      </c>
      <c r="AB748" s="218">
        <f>VLOOKUP(Z748,'cuoc vc'!$E$50:$N$64,10)</f>
        <v>0</v>
      </c>
      <c r="AC748" s="218">
        <f>VLOOKUP(Z748,'cuoc vc'!$E$50:$P$64,12)</f>
        <v>17600</v>
      </c>
      <c r="AD748" s="218" t="str">
        <f>VLOOKUP(Z748,'cuoc vc'!$E$50:$H$64,4)</f>
        <v>m³</v>
      </c>
      <c r="AE748" s="218"/>
      <c r="AF748" s="218"/>
    </row>
    <row r="749" spans="1:44" hidden="1" x14ac:dyDescent="0.2">
      <c r="A749" s="257"/>
      <c r="B749" s="70" t="s">
        <v>680</v>
      </c>
      <c r="C749" s="71" t="s">
        <v>655</v>
      </c>
      <c r="D749" s="72">
        <v>1.5</v>
      </c>
      <c r="E749" s="83"/>
      <c r="F749" s="28">
        <f t="shared" si="159"/>
        <v>0</v>
      </c>
      <c r="G749" s="74"/>
      <c r="H749" s="75"/>
      <c r="I749" s="75">
        <f>$I$10+$N$10+$S$10+$I$11+$N$11+$S$11</f>
        <v>0</v>
      </c>
      <c r="J749" s="31">
        <f>D749*'cuoc vc'!$B$10*$X$23</f>
        <v>0</v>
      </c>
      <c r="K749" s="30">
        <f t="shared" si="160"/>
        <v>0</v>
      </c>
      <c r="L749" s="30">
        <f>D749*'cuoc vc'!$D$39</f>
        <v>0</v>
      </c>
      <c r="M749" s="32">
        <f t="shared" si="161"/>
        <v>0</v>
      </c>
      <c r="N749" s="33">
        <f t="shared" si="158"/>
        <v>0</v>
      </c>
      <c r="O749" s="238"/>
      <c r="P749" s="34"/>
      <c r="Q749" s="35">
        <f t="shared" si="157"/>
        <v>0</v>
      </c>
      <c r="R749" s="36">
        <f t="shared" si="162"/>
        <v>0</v>
      </c>
      <c r="S749" s="35">
        <f>(IF(($J$17+$O$17+$T$17)&gt;0,AC749,AB749))*0.7</f>
        <v>12320</v>
      </c>
      <c r="T749" s="44">
        <f t="shared" si="163"/>
        <v>12320</v>
      </c>
      <c r="U749" s="77">
        <f>ROUND((F749+M749+Q749+T749),-2)</f>
        <v>12300</v>
      </c>
      <c r="V749" s="40">
        <v>2</v>
      </c>
      <c r="W749" s="251">
        <v>1.1000000000000001</v>
      </c>
      <c r="Y749" s="72">
        <v>1.5</v>
      </c>
      <c r="Z749" s="219">
        <v>3</v>
      </c>
      <c r="AA749" s="219">
        <f>VLOOKUP(Z749,'cuoc vc'!$E$50:$L$64,8)</f>
        <v>0</v>
      </c>
      <c r="AB749" s="218">
        <f>VLOOKUP(Z749,'cuoc vc'!$E$50:$N$64,10)</f>
        <v>0</v>
      </c>
      <c r="AC749" s="218">
        <f>VLOOKUP(Z749,'cuoc vc'!$E$50:$P$64,12)</f>
        <v>17600</v>
      </c>
      <c r="AD749" s="218" t="str">
        <f>VLOOKUP(Z749,'cuoc vc'!$E$50:$H$64,4)</f>
        <v>m³</v>
      </c>
      <c r="AE749" s="218"/>
      <c r="AF749" s="218"/>
    </row>
    <row r="750" spans="1:44" hidden="1" x14ac:dyDescent="0.2">
      <c r="A750" s="257" t="s">
        <v>101</v>
      </c>
      <c r="B750" s="63" t="s">
        <v>102</v>
      </c>
      <c r="C750" s="71"/>
      <c r="D750" s="72"/>
      <c r="E750" s="79"/>
      <c r="F750" s="28">
        <f t="shared" si="159"/>
        <v>0</v>
      </c>
      <c r="G750" s="74"/>
      <c r="H750" s="75"/>
      <c r="I750" s="75"/>
      <c r="J750" s="76"/>
      <c r="K750" s="30"/>
      <c r="L750" s="30">
        <f>D750*'cuoc vc'!$D$39</f>
        <v>0</v>
      </c>
      <c r="M750" s="32">
        <f t="shared" si="161"/>
        <v>0</v>
      </c>
      <c r="N750" s="33"/>
      <c r="O750" s="238"/>
      <c r="P750" s="34"/>
      <c r="Q750" s="35"/>
      <c r="R750" s="36">
        <f t="shared" si="162"/>
        <v>0</v>
      </c>
      <c r="S750" s="35">
        <f>(AB750)*0.7</f>
        <v>0</v>
      </c>
      <c r="T750" s="44">
        <f t="shared" si="163"/>
        <v>0</v>
      </c>
      <c r="U750" s="77"/>
      <c r="V750" s="40"/>
      <c r="W750" s="251"/>
      <c r="Y750" s="72"/>
      <c r="Z750" s="219"/>
      <c r="AA750" s="219"/>
      <c r="AB750" s="218"/>
      <c r="AC750" s="218"/>
      <c r="AD750" s="218"/>
      <c r="AE750" s="218"/>
      <c r="AF750" s="218"/>
    </row>
    <row r="751" spans="1:44" s="366" customFormat="1" hidden="1" x14ac:dyDescent="0.2">
      <c r="A751" s="378"/>
      <c r="B751" s="346" t="s">
        <v>656</v>
      </c>
      <c r="C751" s="347" t="s">
        <v>104</v>
      </c>
      <c r="D751" s="348">
        <v>1.4E-3</v>
      </c>
      <c r="E751" s="349"/>
      <c r="F751" s="350">
        <v>1250</v>
      </c>
      <c r="G751" s="351"/>
      <c r="H751" s="352"/>
      <c r="I751" s="352">
        <f>$I$10+$N$10+$S$10+$I$11+$N$11+$S$11</f>
        <v>0</v>
      </c>
      <c r="J751" s="353">
        <f>D751*'cuoc vc'!$B$9*$X$23</f>
        <v>0</v>
      </c>
      <c r="K751" s="352">
        <f>$E$12</f>
        <v>0</v>
      </c>
      <c r="L751" s="352">
        <f>D751*'cuoc vc'!$D$39</f>
        <v>0</v>
      </c>
      <c r="M751" s="354">
        <f t="shared" si="161"/>
        <v>0</v>
      </c>
      <c r="N751" s="355">
        <f>$J$13+$J$14+$O$13+$O$14+$T$13+$T$14</f>
        <v>0</v>
      </c>
      <c r="O751" s="356"/>
      <c r="P751" s="357"/>
      <c r="Q751" s="358">
        <f>$O751+$P751</f>
        <v>0</v>
      </c>
      <c r="R751" s="359">
        <f t="shared" si="162"/>
        <v>0</v>
      </c>
      <c r="S751" s="358">
        <f>(IF(($J$17+$O$17+$T$17)&gt;0,AC751,AB751)/1000)*0.7</f>
        <v>23.099999999999998</v>
      </c>
      <c r="T751" s="360">
        <f t="shared" si="163"/>
        <v>23.099999999999998</v>
      </c>
      <c r="U751" s="361">
        <f>ROUND((F751+M751+Q751+T751),-2)</f>
        <v>1300</v>
      </c>
      <c r="V751" s="362">
        <v>1</v>
      </c>
      <c r="W751" s="363">
        <v>1</v>
      </c>
      <c r="X751" s="364"/>
      <c r="Y751" s="348">
        <v>1.4E-3</v>
      </c>
      <c r="Z751" s="219">
        <v>5</v>
      </c>
      <c r="AA751" s="219">
        <f>VLOOKUP(Z751,'cuoc vc'!$E$50:$L$64,8)</f>
        <v>0</v>
      </c>
      <c r="AB751" s="218">
        <f>VLOOKUP(Z751,'cuoc vc'!$E$50:$N$64,10)</f>
        <v>0</v>
      </c>
      <c r="AC751" s="218">
        <f>VLOOKUP(Z751,'cuoc vc'!$E$50:$P$64,12)</f>
        <v>33000</v>
      </c>
      <c r="AD751" s="218" t="str">
        <f>VLOOKUP(Z751,'cuoc vc'!$E$50:$H$64,4)</f>
        <v>1000v</v>
      </c>
      <c r="AE751" s="218"/>
      <c r="AF751" s="218"/>
      <c r="AG751" s="365"/>
    </row>
    <row r="752" spans="1:44" hidden="1" x14ac:dyDescent="0.2">
      <c r="A752" s="252"/>
      <c r="B752" s="41" t="s">
        <v>657</v>
      </c>
      <c r="C752" s="42" t="s">
        <v>73</v>
      </c>
      <c r="D752" s="26">
        <v>1.4E-3</v>
      </c>
      <c r="E752" s="43"/>
      <c r="F752" s="28">
        <v>1200</v>
      </c>
      <c r="G752" s="29"/>
      <c r="H752" s="30"/>
      <c r="I752" s="30">
        <f>$I$10+$N$10+$S$10+$I$11+$N$11+$S$11</f>
        <v>0</v>
      </c>
      <c r="J752" s="31">
        <f>D752*'cuoc vc'!$B$9*$X$23</f>
        <v>0</v>
      </c>
      <c r="K752" s="30">
        <f>$E$12</f>
        <v>0</v>
      </c>
      <c r="L752" s="30">
        <f>D752*'cuoc vc'!$D$39</f>
        <v>0</v>
      </c>
      <c r="M752" s="32">
        <f t="shared" si="161"/>
        <v>0</v>
      </c>
      <c r="N752" s="33">
        <f>$J$13+$J$14+$O$13+$O$14+$T$13+$T$14</f>
        <v>0</v>
      </c>
      <c r="O752" s="238"/>
      <c r="P752" s="34"/>
      <c r="Q752" s="35">
        <f>$O752+$P752</f>
        <v>0</v>
      </c>
      <c r="R752" s="36">
        <f t="shared" si="162"/>
        <v>0</v>
      </c>
      <c r="S752" s="35">
        <f>(IF(($J$17+$O$17+$T$17)&gt;0,AC752,AB752)/1000)*0.7</f>
        <v>23.099999999999998</v>
      </c>
      <c r="T752" s="44">
        <f t="shared" si="163"/>
        <v>23.099999999999998</v>
      </c>
      <c r="U752" s="39">
        <f>ROUND((F752+M752+Q752+T752),-2)</f>
        <v>1200</v>
      </c>
      <c r="V752" s="40">
        <v>1</v>
      </c>
      <c r="W752" s="251">
        <v>1</v>
      </c>
      <c r="Y752" s="26">
        <v>1.4E-3</v>
      </c>
      <c r="Z752" s="219">
        <v>5</v>
      </c>
      <c r="AA752" s="219">
        <f>VLOOKUP(Z752,'cuoc vc'!$E$50:$L$64,8)</f>
        <v>0</v>
      </c>
      <c r="AB752" s="218">
        <f>VLOOKUP(Z752,'cuoc vc'!$E$50:$N$64,10)</f>
        <v>0</v>
      </c>
      <c r="AC752" s="218">
        <f>VLOOKUP(Z752,'cuoc vc'!$E$50:$P$64,12)</f>
        <v>33000</v>
      </c>
      <c r="AD752" s="218" t="str">
        <f>VLOOKUP(Z752,'cuoc vc'!$E$50:$H$64,4)</f>
        <v>1000v</v>
      </c>
      <c r="AE752" s="218"/>
      <c r="AF752" s="218"/>
    </row>
    <row r="753" spans="1:32" x14ac:dyDescent="0.2">
      <c r="A753" s="259" t="s">
        <v>95</v>
      </c>
      <c r="B753" s="63" t="s">
        <v>194</v>
      </c>
      <c r="C753" s="81" t="s">
        <v>69</v>
      </c>
      <c r="D753" s="65"/>
      <c r="E753" s="65"/>
      <c r="F753" s="28">
        <f t="shared" si="159"/>
        <v>0</v>
      </c>
      <c r="G753" s="66"/>
      <c r="H753" s="65"/>
      <c r="I753" s="67"/>
      <c r="J753" s="68"/>
      <c r="K753" s="30">
        <f t="shared" si="160"/>
        <v>0</v>
      </c>
      <c r="L753" s="30">
        <f>D753*'cuoc vc'!$D$39</f>
        <v>0</v>
      </c>
      <c r="M753" s="32">
        <f t="shared" si="161"/>
        <v>0</v>
      </c>
      <c r="N753" s="33"/>
      <c r="O753" s="238"/>
      <c r="P753" s="34"/>
      <c r="Q753" s="35">
        <f t="shared" si="157"/>
        <v>0</v>
      </c>
      <c r="R753" s="36">
        <f t="shared" si="162"/>
        <v>0</v>
      </c>
      <c r="S753" s="35">
        <f>(AB753)*0.7</f>
        <v>0</v>
      </c>
      <c r="T753" s="44">
        <f t="shared" si="163"/>
        <v>0</v>
      </c>
      <c r="U753" s="69"/>
      <c r="V753" s="40"/>
      <c r="W753" s="258"/>
      <c r="Y753" s="65"/>
      <c r="Z753" s="219"/>
      <c r="AA753" s="219"/>
      <c r="AB753" s="218"/>
      <c r="AC753" s="218"/>
      <c r="AD753" s="218"/>
      <c r="AE753" s="218"/>
      <c r="AF753" s="218"/>
    </row>
    <row r="754" spans="1:32" x14ac:dyDescent="0.2">
      <c r="A754" s="257" t="s">
        <v>69</v>
      </c>
      <c r="B754" s="82" t="s">
        <v>195</v>
      </c>
      <c r="C754" s="78" t="s">
        <v>69</v>
      </c>
      <c r="D754" s="65"/>
      <c r="E754" s="65"/>
      <c r="F754" s="28">
        <f t="shared" si="159"/>
        <v>0</v>
      </c>
      <c r="G754" s="66"/>
      <c r="H754" s="65"/>
      <c r="I754" s="67"/>
      <c r="J754" s="68"/>
      <c r="K754" s="30">
        <f t="shared" si="160"/>
        <v>0</v>
      </c>
      <c r="L754" s="30">
        <f>D754*'cuoc vc'!$D$39</f>
        <v>0</v>
      </c>
      <c r="M754" s="32">
        <f t="shared" si="161"/>
        <v>0</v>
      </c>
      <c r="N754" s="33"/>
      <c r="O754" s="238"/>
      <c r="P754" s="34"/>
      <c r="Q754" s="35">
        <f t="shared" si="157"/>
        <v>0</v>
      </c>
      <c r="R754" s="36">
        <f t="shared" si="162"/>
        <v>0</v>
      </c>
      <c r="S754" s="35">
        <f>(AB754)*0.7</f>
        <v>0</v>
      </c>
      <c r="T754" s="44">
        <f t="shared" si="163"/>
        <v>0</v>
      </c>
      <c r="U754" s="69"/>
      <c r="V754" s="40"/>
      <c r="W754" s="258"/>
      <c r="Y754" s="65"/>
      <c r="Z754" s="219"/>
      <c r="AA754" s="219"/>
      <c r="AB754" s="218"/>
      <c r="AC754" s="218"/>
      <c r="AD754" s="218"/>
      <c r="AE754" s="218"/>
      <c r="AF754" s="218"/>
    </row>
    <row r="755" spans="1:32" x14ac:dyDescent="0.2">
      <c r="A755" s="257" t="s">
        <v>69</v>
      </c>
      <c r="B755" s="70" t="s">
        <v>658</v>
      </c>
      <c r="C755" s="71" t="s">
        <v>197</v>
      </c>
      <c r="D755" s="72">
        <v>1E-3</v>
      </c>
      <c r="E755" s="79"/>
      <c r="F755" s="28">
        <v>15500</v>
      </c>
      <c r="G755" s="74"/>
      <c r="H755" s="75"/>
      <c r="I755" s="75">
        <f t="shared" ref="I755:I760" si="166">$I$10+$N$10+$S$10+$I$11+$N$11+$S$11</f>
        <v>0</v>
      </c>
      <c r="J755" s="31">
        <f>D755*'cuoc vc'!$B$10*$X$23</f>
        <v>0</v>
      </c>
      <c r="K755" s="30">
        <f t="shared" si="160"/>
        <v>0</v>
      </c>
      <c r="L755" s="30">
        <f>D755*'cuoc vc'!$D$39</f>
        <v>0</v>
      </c>
      <c r="M755" s="32">
        <f t="shared" si="161"/>
        <v>0</v>
      </c>
      <c r="N755" s="33">
        <f t="shared" si="158"/>
        <v>0</v>
      </c>
      <c r="O755" s="238"/>
      <c r="P755" s="34"/>
      <c r="Q755" s="35">
        <f t="shared" si="157"/>
        <v>0</v>
      </c>
      <c r="R755" s="36">
        <f t="shared" si="162"/>
        <v>0</v>
      </c>
      <c r="S755" s="35">
        <f>(IF(($J$17+$O$17+$T$17)&gt;0,AC755,AB755)*Y755)*0.7</f>
        <v>26.95</v>
      </c>
      <c r="T755" s="44">
        <f t="shared" si="163"/>
        <v>26.95</v>
      </c>
      <c r="U755" s="77">
        <f t="shared" ref="U755:U760" si="167">ROUND((F755+M755+Q755+T755),-2)</f>
        <v>15500</v>
      </c>
      <c r="V755" s="40">
        <v>2</v>
      </c>
      <c r="W755" s="251">
        <v>1.1000000000000001</v>
      </c>
      <c r="Y755" s="72">
        <v>1E-3</v>
      </c>
      <c r="Z755" s="212">
        <v>12</v>
      </c>
      <c r="AA755" s="212">
        <f>VLOOKUP(Z755,'cuoc vc'!$E$50:$L$64,8)</f>
        <v>0</v>
      </c>
      <c r="AB755" s="217">
        <f>VLOOKUP(Z755,'cuoc vc'!$E$50:$N$64,10)</f>
        <v>0</v>
      </c>
      <c r="AC755" s="217">
        <f>VLOOKUP(Z755,'cuoc vc'!$E$50:$P$64,12)</f>
        <v>38500</v>
      </c>
      <c r="AD755" s="217" t="str">
        <f>VLOOKUP(Z755,'cuoc vc'!$E$50:$H$64,4)</f>
        <v>Tấn</v>
      </c>
      <c r="AE755" s="217"/>
      <c r="AF755" s="217"/>
    </row>
    <row r="756" spans="1:32" x14ac:dyDescent="0.2">
      <c r="A756" s="257" t="s">
        <v>69</v>
      </c>
      <c r="B756" s="70" t="s">
        <v>659</v>
      </c>
      <c r="C756" s="71" t="s">
        <v>197</v>
      </c>
      <c r="D756" s="72">
        <v>1E-3</v>
      </c>
      <c r="E756" s="79"/>
      <c r="F756" s="28">
        <v>15500</v>
      </c>
      <c r="G756" s="74"/>
      <c r="H756" s="75"/>
      <c r="I756" s="75">
        <f t="shared" si="166"/>
        <v>0</v>
      </c>
      <c r="J756" s="31">
        <f>D756*'cuoc vc'!$B$10*$X$23</f>
        <v>0</v>
      </c>
      <c r="K756" s="30">
        <f t="shared" si="160"/>
        <v>0</v>
      </c>
      <c r="L756" s="30">
        <f>D756*'cuoc vc'!$D$39</f>
        <v>0</v>
      </c>
      <c r="M756" s="32">
        <f t="shared" si="161"/>
        <v>0</v>
      </c>
      <c r="N756" s="33">
        <f t="shared" si="158"/>
        <v>0</v>
      </c>
      <c r="O756" s="238"/>
      <c r="P756" s="34"/>
      <c r="Q756" s="35">
        <f t="shared" si="157"/>
        <v>0</v>
      </c>
      <c r="R756" s="36">
        <f t="shared" si="162"/>
        <v>0</v>
      </c>
      <c r="S756" s="35">
        <f>(IF(($J$17+$O$17+$T$17)&gt;0,AC756,AB756)*Y756)*0.7</f>
        <v>26.95</v>
      </c>
      <c r="T756" s="44">
        <f t="shared" si="163"/>
        <v>26.95</v>
      </c>
      <c r="U756" s="77">
        <f t="shared" si="167"/>
        <v>15500</v>
      </c>
      <c r="V756" s="40">
        <v>2</v>
      </c>
      <c r="W756" s="251">
        <v>1.1000000000000001</v>
      </c>
      <c r="Y756" s="72">
        <v>1E-3</v>
      </c>
      <c r="Z756" s="219">
        <v>12</v>
      </c>
      <c r="AA756" s="219">
        <f>VLOOKUP(Z756,'cuoc vc'!$E$50:$L$64,8)</f>
        <v>0</v>
      </c>
      <c r="AB756" s="218">
        <f>VLOOKUP(Z756,'cuoc vc'!$E$50:$N$64,10)</f>
        <v>0</v>
      </c>
      <c r="AC756" s="218">
        <f>VLOOKUP(Z756,'cuoc vc'!$E$50:$P$64,12)</f>
        <v>38500</v>
      </c>
      <c r="AD756" s="218" t="str">
        <f>VLOOKUP(Z756,'cuoc vc'!$E$50:$H$64,4)</f>
        <v>Tấn</v>
      </c>
      <c r="AE756" s="218"/>
      <c r="AF756" s="218"/>
    </row>
    <row r="757" spans="1:32" x14ac:dyDescent="0.2">
      <c r="A757" s="257" t="s">
        <v>69</v>
      </c>
      <c r="B757" s="70" t="s">
        <v>666</v>
      </c>
      <c r="C757" s="71" t="s">
        <v>197</v>
      </c>
      <c r="D757" s="72">
        <v>1E-3</v>
      </c>
      <c r="E757" s="379">
        <v>7.21</v>
      </c>
      <c r="F757" s="28">
        <f>95000/E757</f>
        <v>13176.14424410541</v>
      </c>
      <c r="G757" s="74"/>
      <c r="H757" s="75"/>
      <c r="I757" s="75">
        <f t="shared" si="166"/>
        <v>0</v>
      </c>
      <c r="J757" s="31">
        <f>D757*'cuoc vc'!$B$10*$X$23</f>
        <v>0</v>
      </c>
      <c r="K757" s="30">
        <f t="shared" si="160"/>
        <v>0</v>
      </c>
      <c r="L757" s="30">
        <f>D757*'cuoc vc'!$D$39</f>
        <v>0</v>
      </c>
      <c r="M757" s="32">
        <f t="shared" si="161"/>
        <v>0</v>
      </c>
      <c r="N757" s="33">
        <f t="shared" si="158"/>
        <v>0</v>
      </c>
      <c r="O757" s="238"/>
      <c r="P757" s="34"/>
      <c r="Q757" s="35">
        <f t="shared" si="157"/>
        <v>0</v>
      </c>
      <c r="R757" s="36">
        <f t="shared" si="162"/>
        <v>0</v>
      </c>
      <c r="S757" s="35">
        <f>(IF(($J$17+$O$17+$T$17)&gt;0,AC757,AB757)*Y757)*0.7</f>
        <v>26.95</v>
      </c>
      <c r="T757" s="44">
        <f t="shared" si="163"/>
        <v>26.95</v>
      </c>
      <c r="U757" s="77">
        <f t="shared" si="167"/>
        <v>13200</v>
      </c>
      <c r="V757" s="40">
        <v>2</v>
      </c>
      <c r="W757" s="251">
        <v>1.1000000000000001</v>
      </c>
      <c r="Y757" s="72">
        <v>1E-3</v>
      </c>
      <c r="Z757" s="219">
        <v>12</v>
      </c>
      <c r="AA757" s="219">
        <f>VLOOKUP(Z757,'cuoc vc'!$E$50:$L$64,8)</f>
        <v>0</v>
      </c>
      <c r="AB757" s="218">
        <f>VLOOKUP(Z757,'cuoc vc'!$E$50:$N$64,10)</f>
        <v>0</v>
      </c>
      <c r="AC757" s="218">
        <f>VLOOKUP(Z757,'cuoc vc'!$E$50:$P$64,12)</f>
        <v>38500</v>
      </c>
      <c r="AD757" s="218" t="str">
        <f>VLOOKUP(Z757,'cuoc vc'!$E$50:$H$64,4)</f>
        <v>Tấn</v>
      </c>
      <c r="AE757" s="218"/>
      <c r="AF757" s="218"/>
    </row>
    <row r="758" spans="1:32" x14ac:dyDescent="0.2">
      <c r="A758" s="257"/>
      <c r="B758" s="70" t="s">
        <v>667</v>
      </c>
      <c r="C758" s="71" t="s">
        <v>197</v>
      </c>
      <c r="D758" s="72">
        <v>1E-3</v>
      </c>
      <c r="E758" s="379">
        <v>10.39</v>
      </c>
      <c r="F758" s="28">
        <f>145000/E758</f>
        <v>13955.72666025024</v>
      </c>
      <c r="G758" s="74"/>
      <c r="H758" s="75"/>
      <c r="I758" s="75">
        <f t="shared" si="166"/>
        <v>0</v>
      </c>
      <c r="J758" s="31">
        <f>D758*'cuoc vc'!$B$10*$X$23</f>
        <v>0</v>
      </c>
      <c r="K758" s="30">
        <f t="shared" si="160"/>
        <v>0</v>
      </c>
      <c r="L758" s="30">
        <f>D758*'cuoc vc'!$D$39</f>
        <v>0</v>
      </c>
      <c r="M758" s="32">
        <f t="shared" ref="M758" si="168">J758+L758</f>
        <v>0</v>
      </c>
      <c r="N758" s="33">
        <f t="shared" si="158"/>
        <v>0</v>
      </c>
      <c r="O758" s="238"/>
      <c r="P758" s="34"/>
      <c r="Q758" s="35">
        <f t="shared" si="157"/>
        <v>0</v>
      </c>
      <c r="R758" s="36">
        <f t="shared" ref="R758" si="169">AA758</f>
        <v>0</v>
      </c>
      <c r="S758" s="35">
        <v>54</v>
      </c>
      <c r="T758" s="44">
        <f t="shared" ref="T758" si="170">R758+S758</f>
        <v>54</v>
      </c>
      <c r="U758" s="77">
        <f t="shared" si="167"/>
        <v>14000</v>
      </c>
      <c r="V758" s="40">
        <v>2</v>
      </c>
      <c r="W758" s="251">
        <v>1.1000000000000001</v>
      </c>
      <c r="Y758" s="72"/>
      <c r="Z758" s="219"/>
      <c r="AA758" s="219"/>
      <c r="AB758" s="218"/>
      <c r="AC758" s="218"/>
      <c r="AD758" s="218"/>
      <c r="AE758" s="218"/>
      <c r="AF758" s="218"/>
    </row>
    <row r="759" spans="1:32" x14ac:dyDescent="0.2">
      <c r="A759" s="257"/>
      <c r="B759" s="70" t="s">
        <v>780</v>
      </c>
      <c r="C759" s="71" t="s">
        <v>197</v>
      </c>
      <c r="D759" s="72">
        <v>1E-3</v>
      </c>
      <c r="E759" s="379">
        <v>14.14</v>
      </c>
      <c r="F759" s="28">
        <f>195000/E759</f>
        <v>13790.664780763791</v>
      </c>
      <c r="G759" s="74"/>
      <c r="H759" s="75"/>
      <c r="I759" s="75">
        <f t="shared" si="166"/>
        <v>0</v>
      </c>
      <c r="J759" s="31">
        <f>D759*'cuoc vc'!$B$10*$X$23</f>
        <v>0</v>
      </c>
      <c r="K759" s="30">
        <f t="shared" si="160"/>
        <v>0</v>
      </c>
      <c r="L759" s="30">
        <f>D759*'cuoc vc'!$D$39</f>
        <v>0</v>
      </c>
      <c r="M759" s="32">
        <f t="shared" ref="M759" si="171">J759+L759</f>
        <v>0</v>
      </c>
      <c r="N759" s="33">
        <f t="shared" si="158"/>
        <v>0</v>
      </c>
      <c r="O759" s="238"/>
      <c r="P759" s="34"/>
      <c r="Q759" s="35">
        <f t="shared" si="157"/>
        <v>0</v>
      </c>
      <c r="R759" s="36">
        <f t="shared" ref="R759" si="172">AA759</f>
        <v>0</v>
      </c>
      <c r="S759" s="35">
        <v>54</v>
      </c>
      <c r="T759" s="44">
        <f t="shared" ref="T759" si="173">R759+S759</f>
        <v>54</v>
      </c>
      <c r="U759" s="77">
        <f t="shared" si="167"/>
        <v>13800</v>
      </c>
      <c r="V759" s="40">
        <v>2</v>
      </c>
      <c r="W759" s="251">
        <v>1.1000000000000001</v>
      </c>
      <c r="Y759" s="72"/>
      <c r="Z759" s="219"/>
      <c r="AA759" s="219"/>
      <c r="AB759" s="218"/>
      <c r="AC759" s="218"/>
      <c r="AD759" s="218"/>
      <c r="AE759" s="218"/>
      <c r="AF759" s="218"/>
    </row>
    <row r="760" spans="1:32" x14ac:dyDescent="0.2">
      <c r="A760" s="257" t="s">
        <v>69</v>
      </c>
      <c r="B760" s="70" t="s">
        <v>781</v>
      </c>
      <c r="C760" s="71" t="s">
        <v>197</v>
      </c>
      <c r="D760" s="72">
        <v>1E-3</v>
      </c>
      <c r="E760" s="379">
        <v>18.47</v>
      </c>
      <c r="F760" s="28">
        <f>250000/E760</f>
        <v>13535.462912831619</v>
      </c>
      <c r="G760" s="74"/>
      <c r="H760" s="75"/>
      <c r="I760" s="75">
        <f t="shared" si="166"/>
        <v>0</v>
      </c>
      <c r="J760" s="31">
        <f>D760*'cuoc vc'!$B$10*$X$23</f>
        <v>0</v>
      </c>
      <c r="K760" s="30">
        <f t="shared" si="160"/>
        <v>0</v>
      </c>
      <c r="L760" s="30">
        <f>D760*'cuoc vc'!$D$39</f>
        <v>0</v>
      </c>
      <c r="M760" s="32">
        <f t="shared" si="161"/>
        <v>0</v>
      </c>
      <c r="N760" s="33">
        <f t="shared" si="158"/>
        <v>0</v>
      </c>
      <c r="O760" s="238"/>
      <c r="P760" s="34"/>
      <c r="Q760" s="35">
        <f t="shared" si="157"/>
        <v>0</v>
      </c>
      <c r="R760" s="36">
        <f t="shared" si="162"/>
        <v>0</v>
      </c>
      <c r="S760" s="35">
        <f>(IF(($J$17+$O$17+$T$17)&gt;0,AC760,AB760)*Y760)*0.7</f>
        <v>26.95</v>
      </c>
      <c r="T760" s="44">
        <f t="shared" si="163"/>
        <v>26.95</v>
      </c>
      <c r="U760" s="77">
        <f t="shared" si="167"/>
        <v>13600</v>
      </c>
      <c r="V760" s="40">
        <v>2</v>
      </c>
      <c r="W760" s="251">
        <v>1.1000000000000001</v>
      </c>
      <c r="Y760" s="72">
        <v>1E-3</v>
      </c>
      <c r="Z760" s="219">
        <v>12</v>
      </c>
      <c r="AA760" s="219">
        <f>VLOOKUP(Z760,'cuoc vc'!$E$50:$L$64,8)</f>
        <v>0</v>
      </c>
      <c r="AB760" s="218">
        <f>VLOOKUP(Z760,'cuoc vc'!$E$50:$N$64,10)</f>
        <v>0</v>
      </c>
      <c r="AC760" s="218">
        <f>VLOOKUP(Z760,'cuoc vc'!$E$50:$P$64,12)</f>
        <v>38500</v>
      </c>
      <c r="AD760" s="218" t="str">
        <f>VLOOKUP(Z760,'cuoc vc'!$E$50:$H$64,4)</f>
        <v>Tấn</v>
      </c>
      <c r="AE760" s="218"/>
      <c r="AF760" s="218"/>
    </row>
    <row r="761" spans="1:32" hidden="1" x14ac:dyDescent="0.2">
      <c r="A761" s="257"/>
      <c r="B761" s="70"/>
      <c r="C761" s="71"/>
      <c r="D761" s="72"/>
      <c r="E761" s="83"/>
      <c r="F761" s="28"/>
      <c r="G761" s="74"/>
      <c r="H761" s="75"/>
      <c r="I761" s="75"/>
      <c r="J761" s="31"/>
      <c r="K761" s="30"/>
      <c r="L761" s="30"/>
      <c r="M761" s="32"/>
      <c r="N761" s="33"/>
      <c r="O761" s="238"/>
      <c r="P761" s="34"/>
      <c r="Q761" s="35"/>
      <c r="R761" s="36"/>
      <c r="S761" s="35"/>
      <c r="T761" s="44"/>
      <c r="U761" s="77"/>
      <c r="V761" s="40"/>
      <c r="W761" s="251"/>
      <c r="Y761" s="72"/>
      <c r="Z761" s="219"/>
      <c r="AA761" s="219"/>
      <c r="AB761" s="218"/>
      <c r="AC761" s="218"/>
      <c r="AD761" s="218"/>
      <c r="AE761" s="218"/>
      <c r="AF761" s="218"/>
    </row>
    <row r="762" spans="1:32" ht="13.15" hidden="1" customHeight="1" x14ac:dyDescent="0.2">
      <c r="A762" s="257"/>
      <c r="B762" s="63" t="s">
        <v>683</v>
      </c>
      <c r="C762" s="71"/>
      <c r="D762" s="65"/>
      <c r="E762" s="65"/>
      <c r="F762" s="28">
        <f t="shared" si="159"/>
        <v>0</v>
      </c>
      <c r="G762" s="66"/>
      <c r="H762" s="65"/>
      <c r="I762" s="67"/>
      <c r="J762" s="68"/>
      <c r="K762" s="30">
        <f t="shared" si="160"/>
        <v>0</v>
      </c>
      <c r="L762" s="30">
        <f>D762*'cuoc vc'!$D$39</f>
        <v>0</v>
      </c>
      <c r="M762" s="32">
        <f t="shared" si="161"/>
        <v>0</v>
      </c>
      <c r="N762" s="33"/>
      <c r="O762" s="238"/>
      <c r="P762" s="34"/>
      <c r="Q762" s="35">
        <f t="shared" si="157"/>
        <v>0</v>
      </c>
      <c r="R762" s="36">
        <f t="shared" si="162"/>
        <v>0</v>
      </c>
      <c r="S762" s="35">
        <f>(AB762)*0.7</f>
        <v>0</v>
      </c>
      <c r="T762" s="44">
        <f t="shared" si="163"/>
        <v>0</v>
      </c>
      <c r="U762" s="69"/>
      <c r="V762" s="40"/>
      <c r="W762" s="258"/>
      <c r="Y762" s="65"/>
      <c r="Z762" s="219"/>
      <c r="AA762" s="219"/>
      <c r="AB762" s="218"/>
      <c r="AC762" s="218"/>
      <c r="AD762" s="218"/>
      <c r="AE762" s="218"/>
      <c r="AF762" s="218"/>
    </row>
    <row r="763" spans="1:32" ht="13.15" hidden="1" customHeight="1" x14ac:dyDescent="0.2">
      <c r="A763" s="257" t="s">
        <v>67</v>
      </c>
      <c r="B763" s="63" t="s">
        <v>68</v>
      </c>
      <c r="C763" s="71"/>
      <c r="D763" s="65"/>
      <c r="E763" s="65"/>
      <c r="F763" s="28">
        <f t="shared" si="159"/>
        <v>0</v>
      </c>
      <c r="G763" s="66"/>
      <c r="H763" s="65"/>
      <c r="I763" s="67"/>
      <c r="J763" s="68"/>
      <c r="K763" s="30">
        <f t="shared" si="160"/>
        <v>0</v>
      </c>
      <c r="L763" s="30">
        <f>D763*'cuoc vc'!$D$39</f>
        <v>0</v>
      </c>
      <c r="M763" s="32">
        <f t="shared" si="161"/>
        <v>0</v>
      </c>
      <c r="N763" s="33"/>
      <c r="O763" s="238"/>
      <c r="P763" s="34"/>
      <c r="Q763" s="35">
        <f t="shared" si="157"/>
        <v>0</v>
      </c>
      <c r="R763" s="36">
        <f t="shared" si="162"/>
        <v>0</v>
      </c>
      <c r="S763" s="35">
        <f>(AB763)*0.7</f>
        <v>0</v>
      </c>
      <c r="T763" s="44">
        <f t="shared" si="163"/>
        <v>0</v>
      </c>
      <c r="U763" s="69"/>
      <c r="V763" s="40"/>
      <c r="W763" s="258"/>
      <c r="Y763" s="65"/>
      <c r="Z763" s="219"/>
      <c r="AA763" s="219"/>
      <c r="AB763" s="218"/>
      <c r="AC763" s="218"/>
      <c r="AD763" s="218"/>
      <c r="AE763" s="218"/>
      <c r="AF763" s="218"/>
    </row>
    <row r="764" spans="1:32" ht="13.15" hidden="1" customHeight="1" x14ac:dyDescent="0.2">
      <c r="A764" s="257"/>
      <c r="B764" s="70" t="s">
        <v>77</v>
      </c>
      <c r="C764" s="71" t="s">
        <v>654</v>
      </c>
      <c r="D764" s="72">
        <v>0.05</v>
      </c>
      <c r="E764" s="79">
        <v>90000</v>
      </c>
      <c r="F764" s="28">
        <f t="shared" si="159"/>
        <v>81818.181818181809</v>
      </c>
      <c r="G764" s="74"/>
      <c r="H764" s="75"/>
      <c r="I764" s="75">
        <f>$I$10+$N$10+$S$10+$I$11+$N$11+$S$11</f>
        <v>0</v>
      </c>
      <c r="J764" s="31">
        <f>D764*'cuoc vc'!$B$11*$X$23</f>
        <v>0</v>
      </c>
      <c r="K764" s="30">
        <f t="shared" si="160"/>
        <v>0</v>
      </c>
      <c r="L764" s="30">
        <f>D764*'cuoc vc'!$D$39</f>
        <v>0</v>
      </c>
      <c r="M764" s="32">
        <f t="shared" si="161"/>
        <v>0</v>
      </c>
      <c r="N764" s="33">
        <f t="shared" si="158"/>
        <v>0</v>
      </c>
      <c r="O764" s="238"/>
      <c r="P764" s="34"/>
      <c r="Q764" s="35">
        <f t="shared" si="157"/>
        <v>0</v>
      </c>
      <c r="R764" s="36">
        <f t="shared" si="162"/>
        <v>0</v>
      </c>
      <c r="S764" s="35">
        <f>(IF(($J$17+$O$17+$T$17)&gt;0,AC764,AB764)*Y764)*0.7</f>
        <v>962.50000000000011</v>
      </c>
      <c r="T764" s="44">
        <f t="shared" si="163"/>
        <v>962.50000000000011</v>
      </c>
      <c r="U764" s="77">
        <f>ROUND((F764+M764+Q764+T764),-2)</f>
        <v>82800</v>
      </c>
      <c r="V764" s="40">
        <v>3</v>
      </c>
      <c r="W764" s="251">
        <v>1.3</v>
      </c>
      <c r="Y764" s="72">
        <v>0.05</v>
      </c>
      <c r="Z764" s="219">
        <v>11</v>
      </c>
      <c r="AA764" s="219">
        <f>VLOOKUP(Z764,'cuoc vc'!$E$50:$L$64,8)</f>
        <v>0</v>
      </c>
      <c r="AB764" s="218">
        <f>VLOOKUP(Z764,'cuoc vc'!$E$50:$N$64,10)</f>
        <v>0</v>
      </c>
      <c r="AC764" s="218">
        <f>VLOOKUP(Z764,'cuoc vc'!$E$50:$P$64,12)</f>
        <v>27500.000000000004</v>
      </c>
      <c r="AD764" s="218" t="str">
        <f>VLOOKUP(Z764,'cuoc vc'!$E$50:$H$64,4)</f>
        <v>Tấn</v>
      </c>
      <c r="AE764" s="218"/>
      <c r="AF764" s="218"/>
    </row>
    <row r="765" spans="1:32" ht="13.15" hidden="1" customHeight="1" x14ac:dyDescent="0.2">
      <c r="A765" s="257"/>
      <c r="B765" s="70" t="s">
        <v>664</v>
      </c>
      <c r="C765" s="71" t="s">
        <v>654</v>
      </c>
      <c r="D765" s="72">
        <v>0.05</v>
      </c>
      <c r="E765" s="79">
        <v>100000</v>
      </c>
      <c r="F765" s="28">
        <f t="shared" si="159"/>
        <v>90909.090909090897</v>
      </c>
      <c r="G765" s="74"/>
      <c r="H765" s="75"/>
      <c r="I765" s="75">
        <f>$I$10+$N$10+$S$10+$I$11+$N$11+$S$11</f>
        <v>0</v>
      </c>
      <c r="J765" s="31">
        <f>D765*'cuoc vc'!$B$11*$X$23</f>
        <v>0</v>
      </c>
      <c r="K765" s="30">
        <f t="shared" si="160"/>
        <v>0</v>
      </c>
      <c r="L765" s="30">
        <f>D765*'cuoc vc'!$D$39</f>
        <v>0</v>
      </c>
      <c r="M765" s="32">
        <f t="shared" si="161"/>
        <v>0</v>
      </c>
      <c r="N765" s="33">
        <f t="shared" si="158"/>
        <v>0</v>
      </c>
      <c r="O765" s="238"/>
      <c r="P765" s="34"/>
      <c r="Q765" s="35">
        <f t="shared" si="157"/>
        <v>0</v>
      </c>
      <c r="R765" s="36">
        <f t="shared" si="162"/>
        <v>0</v>
      </c>
      <c r="S765" s="35">
        <f>(IF(($J$17+$O$17+$T$17)&gt;0,AC765,AB765)*Y765)*0.7</f>
        <v>962.50000000000011</v>
      </c>
      <c r="T765" s="44">
        <f t="shared" si="163"/>
        <v>962.50000000000011</v>
      </c>
      <c r="U765" s="77">
        <f>ROUND((F765+M765+Q765+T765),-2)</f>
        <v>91900</v>
      </c>
      <c r="V765" s="40">
        <v>3</v>
      </c>
      <c r="W765" s="251">
        <v>1.3</v>
      </c>
      <c r="Y765" s="72">
        <v>0.05</v>
      </c>
      <c r="Z765" s="219">
        <v>11</v>
      </c>
      <c r="AA765" s="219">
        <f>VLOOKUP(Z765,'cuoc vc'!$E$50:$L$64,8)</f>
        <v>0</v>
      </c>
      <c r="AB765" s="218">
        <f>VLOOKUP(Z765,'cuoc vc'!$E$50:$N$64,10)</f>
        <v>0</v>
      </c>
      <c r="AC765" s="218">
        <f>VLOOKUP(Z765,'cuoc vc'!$E$50:$P$64,12)</f>
        <v>27500.000000000004</v>
      </c>
      <c r="AD765" s="218" t="str">
        <f>VLOOKUP(Z765,'cuoc vc'!$E$50:$H$64,4)</f>
        <v>Tấn</v>
      </c>
      <c r="AE765" s="218"/>
      <c r="AF765" s="218"/>
    </row>
    <row r="766" spans="1:32" ht="13.15" hidden="1" customHeight="1" x14ac:dyDescent="0.2">
      <c r="A766" s="259" t="s">
        <v>90</v>
      </c>
      <c r="B766" s="63" t="s">
        <v>91</v>
      </c>
      <c r="C766" s="78" t="s">
        <v>69</v>
      </c>
      <c r="D766" s="65"/>
      <c r="E766" s="65"/>
      <c r="F766" s="28">
        <f t="shared" si="159"/>
        <v>0</v>
      </c>
      <c r="G766" s="66"/>
      <c r="H766" s="65"/>
      <c r="I766" s="67"/>
      <c r="J766" s="68"/>
      <c r="K766" s="30">
        <f t="shared" si="160"/>
        <v>0</v>
      </c>
      <c r="L766" s="30">
        <f>D766*'cuoc vc'!$D$39</f>
        <v>0</v>
      </c>
      <c r="M766" s="32">
        <f t="shared" si="161"/>
        <v>0</v>
      </c>
      <c r="N766" s="33">
        <f t="shared" si="158"/>
        <v>0</v>
      </c>
      <c r="O766" s="238"/>
      <c r="P766" s="34"/>
      <c r="Q766" s="35">
        <f t="shared" si="157"/>
        <v>0</v>
      </c>
      <c r="R766" s="36">
        <f t="shared" si="162"/>
        <v>0</v>
      </c>
      <c r="S766" s="35">
        <f>(AB766)*0.7</f>
        <v>0</v>
      </c>
      <c r="T766" s="44">
        <f t="shared" si="163"/>
        <v>0</v>
      </c>
      <c r="U766" s="69"/>
      <c r="V766" s="40"/>
      <c r="W766" s="258"/>
      <c r="Y766" s="65"/>
      <c r="Z766" s="219"/>
      <c r="AA766" s="219"/>
      <c r="AB766" s="218"/>
      <c r="AC766" s="218"/>
      <c r="AD766" s="218"/>
      <c r="AE766" s="218"/>
      <c r="AF766" s="218"/>
    </row>
    <row r="767" spans="1:32" ht="13.15" hidden="1" customHeight="1" x14ac:dyDescent="0.2">
      <c r="A767" s="257" t="s">
        <v>69</v>
      </c>
      <c r="B767" s="70" t="s">
        <v>92</v>
      </c>
      <c r="C767" s="71" t="s">
        <v>655</v>
      </c>
      <c r="D767" s="72">
        <v>1.2</v>
      </c>
      <c r="E767" s="79">
        <v>205000</v>
      </c>
      <c r="F767" s="28">
        <f t="shared" si="159"/>
        <v>186363.63636363635</v>
      </c>
      <c r="G767" s="74"/>
      <c r="H767" s="75"/>
      <c r="I767" s="75">
        <f>$I$10+$N$10+$S$10+$I$11+$N$11+$S$11</f>
        <v>0</v>
      </c>
      <c r="J767" s="31">
        <f>D767*'cuoc vc'!$B$9*$X$23</f>
        <v>0</v>
      </c>
      <c r="K767" s="30">
        <f t="shared" si="160"/>
        <v>0</v>
      </c>
      <c r="L767" s="30">
        <f>D767*'cuoc vc'!$D$39</f>
        <v>0</v>
      </c>
      <c r="M767" s="32">
        <f t="shared" si="161"/>
        <v>0</v>
      </c>
      <c r="N767" s="33">
        <f t="shared" si="158"/>
        <v>0</v>
      </c>
      <c r="O767" s="238"/>
      <c r="P767" s="34"/>
      <c r="Q767" s="35">
        <f t="shared" si="157"/>
        <v>0</v>
      </c>
      <c r="R767" s="36">
        <f t="shared" si="162"/>
        <v>0</v>
      </c>
      <c r="S767" s="35">
        <f>IF($T$17&lt;0,MIN(AC767,AB767)*0.7,IF($T$16&lt;&gt;0,AB767*0.7,AC767*0.7))</f>
        <v>8062.67</v>
      </c>
      <c r="T767" s="44">
        <f t="shared" si="163"/>
        <v>8062.67</v>
      </c>
      <c r="U767" s="77">
        <f>ROUND((F767+M767+Q767+T767),-2)</f>
        <v>194400</v>
      </c>
      <c r="V767" s="40">
        <v>1</v>
      </c>
      <c r="W767" s="251">
        <v>1</v>
      </c>
      <c r="Y767" s="72">
        <v>1.2</v>
      </c>
      <c r="Z767" s="219">
        <v>1</v>
      </c>
      <c r="AA767" s="219">
        <f>VLOOKUP(Z767,'cuoc vc'!$E$50:$L$64,8)</f>
        <v>0</v>
      </c>
      <c r="AB767" s="218">
        <f>VLOOKUP(Z767,'cuoc vc'!$E$50:$N$64,10)</f>
        <v>0</v>
      </c>
      <c r="AC767" s="218">
        <f>VLOOKUP(Z767,'cuoc vc'!$E$50:$P$64,12)</f>
        <v>11518.1</v>
      </c>
      <c r="AD767" s="218" t="str">
        <f>VLOOKUP(Z767,'cuoc vc'!$E$50:$H$64,4)</f>
        <v>m³</v>
      </c>
      <c r="AE767" s="218"/>
      <c r="AF767" s="218"/>
    </row>
    <row r="768" spans="1:32" ht="13.15" hidden="1" customHeight="1" x14ac:dyDescent="0.2">
      <c r="A768" s="257" t="s">
        <v>69</v>
      </c>
      <c r="B768" s="70" t="s">
        <v>94</v>
      </c>
      <c r="C768" s="71" t="s">
        <v>655</v>
      </c>
      <c r="D768" s="72">
        <v>1.4</v>
      </c>
      <c r="E768" s="83">
        <v>225000</v>
      </c>
      <c r="F768" s="28">
        <f t="shared" si="159"/>
        <v>204545.45454545453</v>
      </c>
      <c r="G768" s="74"/>
      <c r="H768" s="75"/>
      <c r="I768" s="75">
        <f>$I$10+$N$10+$S$10+$I$11+$N$11+$S$11</f>
        <v>0</v>
      </c>
      <c r="J768" s="31">
        <f>D768*'cuoc vc'!$B$9*$X$23</f>
        <v>0</v>
      </c>
      <c r="K768" s="30">
        <f t="shared" si="160"/>
        <v>0</v>
      </c>
      <c r="L768" s="30">
        <f>D768*'cuoc vc'!$D$39</f>
        <v>0</v>
      </c>
      <c r="M768" s="32">
        <f t="shared" si="161"/>
        <v>0</v>
      </c>
      <c r="N768" s="33">
        <f t="shared" si="158"/>
        <v>0</v>
      </c>
      <c r="O768" s="238"/>
      <c r="P768" s="34"/>
      <c r="Q768" s="35">
        <f t="shared" si="157"/>
        <v>0</v>
      </c>
      <c r="R768" s="36">
        <f t="shared" si="162"/>
        <v>0</v>
      </c>
      <c r="S768" s="35">
        <f>IF($T$17&lt;0,MIN(AC768,AB768)*0.7,IF($T$16&lt;&gt;0,AB768*0.7,AC768*0.7))</f>
        <v>8062.67</v>
      </c>
      <c r="T768" s="44">
        <f t="shared" si="163"/>
        <v>8062.67</v>
      </c>
      <c r="U768" s="77">
        <f>ROUND((F768+M768+Q768+T768),-2)</f>
        <v>212600</v>
      </c>
      <c r="V768" s="40">
        <v>1</v>
      </c>
      <c r="W768" s="251">
        <v>1</v>
      </c>
      <c r="Y768" s="72">
        <v>1.4</v>
      </c>
      <c r="Z768" s="219">
        <v>1</v>
      </c>
      <c r="AA768" s="219">
        <f>VLOOKUP(Z768,'cuoc vc'!$E$50:$L$64,8)</f>
        <v>0</v>
      </c>
      <c r="AB768" s="218">
        <f>VLOOKUP(Z768,'cuoc vc'!$E$50:$N$64,10)</f>
        <v>0</v>
      </c>
      <c r="AC768" s="218">
        <f>VLOOKUP(Z768,'cuoc vc'!$E$50:$P$64,12)</f>
        <v>11518.1</v>
      </c>
      <c r="AD768" s="218" t="str">
        <f>VLOOKUP(Z768,'cuoc vc'!$E$50:$H$64,4)</f>
        <v>m³</v>
      </c>
      <c r="AE768" s="218"/>
      <c r="AF768" s="218"/>
    </row>
    <row r="769" spans="1:32" ht="13.15" hidden="1" customHeight="1" x14ac:dyDescent="0.2">
      <c r="A769" s="259" t="s">
        <v>95</v>
      </c>
      <c r="B769" s="63" t="s">
        <v>96</v>
      </c>
      <c r="C769" s="78" t="s">
        <v>69</v>
      </c>
      <c r="D769" s="65"/>
      <c r="E769" s="83"/>
      <c r="F769" s="28">
        <f t="shared" si="159"/>
        <v>0</v>
      </c>
      <c r="G769" s="66"/>
      <c r="H769" s="65"/>
      <c r="I769" s="67"/>
      <c r="J769" s="68"/>
      <c r="K769" s="30">
        <f t="shared" si="160"/>
        <v>0</v>
      </c>
      <c r="L769" s="30">
        <f>D769*'cuoc vc'!$D$39</f>
        <v>0</v>
      </c>
      <c r="M769" s="32">
        <f t="shared" si="161"/>
        <v>0</v>
      </c>
      <c r="N769" s="33">
        <f t="shared" si="158"/>
        <v>0</v>
      </c>
      <c r="O769" s="238"/>
      <c r="P769" s="34"/>
      <c r="Q769" s="35">
        <f t="shared" si="157"/>
        <v>0</v>
      </c>
      <c r="R769" s="36">
        <f t="shared" si="162"/>
        <v>0</v>
      </c>
      <c r="S769" s="35">
        <f>(AB769)*0.7</f>
        <v>0</v>
      </c>
      <c r="T769" s="44">
        <f t="shared" si="163"/>
        <v>0</v>
      </c>
      <c r="U769" s="69"/>
      <c r="V769" s="40"/>
      <c r="W769" s="258"/>
      <c r="Y769" s="65"/>
      <c r="Z769" s="219"/>
      <c r="AA769" s="219"/>
      <c r="AB769" s="218"/>
      <c r="AC769" s="218"/>
      <c r="AD769" s="218"/>
      <c r="AE769" s="218"/>
      <c r="AF769" s="218"/>
    </row>
    <row r="770" spans="1:32" ht="13.15" hidden="1" customHeight="1" x14ac:dyDescent="0.2">
      <c r="A770" s="257" t="s">
        <v>69</v>
      </c>
      <c r="B770" s="70" t="s">
        <v>677</v>
      </c>
      <c r="C770" s="71" t="s">
        <v>655</v>
      </c>
      <c r="D770" s="72">
        <v>1.6</v>
      </c>
      <c r="E770" s="83">
        <v>440000</v>
      </c>
      <c r="F770" s="28">
        <f t="shared" si="159"/>
        <v>399999.99999999994</v>
      </c>
      <c r="G770" s="74"/>
      <c r="H770" s="75"/>
      <c r="I770" s="75">
        <f>$I$10+$N$10+$S$10+$I$11+$N$11+$S$11</f>
        <v>0</v>
      </c>
      <c r="J770" s="31">
        <f>D770*'cuoc vc'!$B$10*$X$23</f>
        <v>0</v>
      </c>
      <c r="K770" s="30">
        <f t="shared" si="160"/>
        <v>0</v>
      </c>
      <c r="L770" s="30">
        <f>D770*'cuoc vc'!$D$39</f>
        <v>0</v>
      </c>
      <c r="M770" s="32">
        <f t="shared" si="161"/>
        <v>0</v>
      </c>
      <c r="N770" s="33">
        <f t="shared" si="158"/>
        <v>0</v>
      </c>
      <c r="O770" s="238"/>
      <c r="P770" s="34"/>
      <c r="Q770" s="35">
        <f t="shared" si="157"/>
        <v>0</v>
      </c>
      <c r="R770" s="36">
        <f t="shared" si="162"/>
        <v>0</v>
      </c>
      <c r="S770" s="35">
        <f>(IF(($J$17+$O$17+$T$17)&gt;0,AC770,AB770))*0.7</f>
        <v>12320</v>
      </c>
      <c r="T770" s="44">
        <f t="shared" si="163"/>
        <v>12320</v>
      </c>
      <c r="U770" s="77">
        <f>ROUND((F770+M770+Q770+T770),-2)</f>
        <v>412300</v>
      </c>
      <c r="V770" s="40">
        <v>2</v>
      </c>
      <c r="W770" s="251">
        <v>1.1000000000000001</v>
      </c>
      <c r="Y770" s="72">
        <v>1.6</v>
      </c>
      <c r="Z770" s="219">
        <v>3</v>
      </c>
      <c r="AA770" s="219">
        <f>VLOOKUP(Z770,'cuoc vc'!$E$50:$L$64,8)</f>
        <v>0</v>
      </c>
      <c r="AB770" s="218">
        <f>VLOOKUP(Z770,'cuoc vc'!$E$50:$N$64,10)</f>
        <v>0</v>
      </c>
      <c r="AC770" s="218">
        <f>VLOOKUP(Z770,'cuoc vc'!$E$50:$P$64,12)</f>
        <v>17600</v>
      </c>
      <c r="AD770" s="218" t="str">
        <f>VLOOKUP(Z770,'cuoc vc'!$E$50:$H$64,4)</f>
        <v>m³</v>
      </c>
      <c r="AE770" s="218"/>
      <c r="AF770" s="218"/>
    </row>
    <row r="771" spans="1:32" ht="13.15" hidden="1" customHeight="1" x14ac:dyDescent="0.2">
      <c r="A771" s="257" t="s">
        <v>69</v>
      </c>
      <c r="B771" s="70" t="s">
        <v>678</v>
      </c>
      <c r="C771" s="71" t="s">
        <v>655</v>
      </c>
      <c r="D771" s="72">
        <v>1.55</v>
      </c>
      <c r="E771" s="79">
        <v>400000</v>
      </c>
      <c r="F771" s="28">
        <f t="shared" si="159"/>
        <v>363636.36363636359</v>
      </c>
      <c r="G771" s="74"/>
      <c r="H771" s="75"/>
      <c r="I771" s="75">
        <f>$I$10+$N$10+$S$10+$I$11+$N$11+$S$11</f>
        <v>0</v>
      </c>
      <c r="J771" s="31">
        <f>D771*'cuoc vc'!$B$10*$X$23</f>
        <v>0</v>
      </c>
      <c r="K771" s="30">
        <f t="shared" si="160"/>
        <v>0</v>
      </c>
      <c r="L771" s="30">
        <f>D771*'cuoc vc'!$D$39</f>
        <v>0</v>
      </c>
      <c r="M771" s="32">
        <f t="shared" si="161"/>
        <v>0</v>
      </c>
      <c r="N771" s="33">
        <f t="shared" si="158"/>
        <v>0</v>
      </c>
      <c r="O771" s="238"/>
      <c r="P771" s="34"/>
      <c r="Q771" s="35">
        <f t="shared" si="157"/>
        <v>0</v>
      </c>
      <c r="R771" s="36">
        <f t="shared" si="162"/>
        <v>0</v>
      </c>
      <c r="S771" s="35">
        <f>(IF(($J$17+$O$17+$T$17)&gt;0,AC771,AB771))*0.7</f>
        <v>12320</v>
      </c>
      <c r="T771" s="44">
        <f t="shared" si="163"/>
        <v>12320</v>
      </c>
      <c r="U771" s="77">
        <f>ROUND((F771+M771+Q771+T771),-2)</f>
        <v>376000</v>
      </c>
      <c r="V771" s="40">
        <v>2</v>
      </c>
      <c r="W771" s="251">
        <v>1.1000000000000001</v>
      </c>
      <c r="Y771" s="72">
        <v>1.55</v>
      </c>
      <c r="Z771" s="219">
        <v>3</v>
      </c>
      <c r="AA771" s="219">
        <f>VLOOKUP(Z771,'cuoc vc'!$E$50:$L$64,8)</f>
        <v>0</v>
      </c>
      <c r="AB771" s="218">
        <f>VLOOKUP(Z771,'cuoc vc'!$E$50:$N$64,10)</f>
        <v>0</v>
      </c>
      <c r="AC771" s="218">
        <f>VLOOKUP(Z771,'cuoc vc'!$E$50:$P$64,12)</f>
        <v>17600</v>
      </c>
      <c r="AD771" s="218" t="str">
        <f>VLOOKUP(Z771,'cuoc vc'!$E$50:$H$64,4)</f>
        <v>m³</v>
      </c>
      <c r="AE771" s="218"/>
      <c r="AF771" s="218"/>
    </row>
    <row r="772" spans="1:32" ht="13.15" hidden="1" customHeight="1" x14ac:dyDescent="0.2">
      <c r="A772" s="249"/>
      <c r="B772" s="41" t="s">
        <v>684</v>
      </c>
      <c r="C772" s="71" t="s">
        <v>655</v>
      </c>
      <c r="D772" s="26">
        <v>1.55</v>
      </c>
      <c r="E772" s="43"/>
      <c r="F772" s="28">
        <f t="shared" si="159"/>
        <v>0</v>
      </c>
      <c r="G772" s="29"/>
      <c r="H772" s="30"/>
      <c r="I772" s="30">
        <f>$I$10+$N$10+$S$10+$I$11+$N$11+$S$11</f>
        <v>0</v>
      </c>
      <c r="J772" s="31">
        <f>D772*'cuoc vc'!$B$10*$X$23</f>
        <v>0</v>
      </c>
      <c r="K772" s="30">
        <f t="shared" si="160"/>
        <v>0</v>
      </c>
      <c r="L772" s="30">
        <f>D772*'cuoc vc'!$D$39</f>
        <v>0</v>
      </c>
      <c r="M772" s="32">
        <f t="shared" si="161"/>
        <v>0</v>
      </c>
      <c r="N772" s="33">
        <f t="shared" si="158"/>
        <v>0</v>
      </c>
      <c r="O772" s="238"/>
      <c r="P772" s="34"/>
      <c r="Q772" s="35">
        <f t="shared" si="157"/>
        <v>0</v>
      </c>
      <c r="R772" s="36">
        <f t="shared" si="162"/>
        <v>0</v>
      </c>
      <c r="S772" s="35">
        <f>(IF(($J$17+$O$17+$T$17)&gt;0,AC772,AB772))*0.7</f>
        <v>12320</v>
      </c>
      <c r="T772" s="44">
        <f t="shared" si="163"/>
        <v>12320</v>
      </c>
      <c r="U772" s="39">
        <f>ROUND((F772+M772+Q772+T772),-2)</f>
        <v>12300</v>
      </c>
      <c r="V772" s="40">
        <v>2</v>
      </c>
      <c r="W772" s="251">
        <v>1.1000000000000001</v>
      </c>
      <c r="Y772" s="26">
        <v>1.55</v>
      </c>
      <c r="Z772" s="219">
        <v>3</v>
      </c>
      <c r="AA772" s="219">
        <f>VLOOKUP(Z772,'cuoc vc'!$E$50:$L$64,8)</f>
        <v>0</v>
      </c>
      <c r="AB772" s="218">
        <f>VLOOKUP(Z772,'cuoc vc'!$E$50:$N$64,10)</f>
        <v>0</v>
      </c>
      <c r="AC772" s="218">
        <f>VLOOKUP(Z772,'cuoc vc'!$E$50:$P$64,12)</f>
        <v>17600</v>
      </c>
      <c r="AD772" s="218" t="str">
        <f>VLOOKUP(Z772,'cuoc vc'!$E$50:$H$64,4)</f>
        <v>m³</v>
      </c>
      <c r="AE772" s="218"/>
      <c r="AF772" s="218"/>
    </row>
    <row r="773" spans="1:32" ht="13.15" hidden="1" customHeight="1" x14ac:dyDescent="0.2">
      <c r="A773" s="249"/>
      <c r="B773" s="41" t="s">
        <v>680</v>
      </c>
      <c r="C773" s="71" t="s">
        <v>655</v>
      </c>
      <c r="D773" s="26">
        <v>1.55</v>
      </c>
      <c r="E773" s="43"/>
      <c r="F773" s="28">
        <f t="shared" si="159"/>
        <v>0</v>
      </c>
      <c r="G773" s="29"/>
      <c r="H773" s="30"/>
      <c r="I773" s="30">
        <f>$I$10+$N$10+$S$10+$I$11+$N$11+$S$11</f>
        <v>0</v>
      </c>
      <c r="J773" s="31">
        <f>D773*'cuoc vc'!$B$10*$X$23</f>
        <v>0</v>
      </c>
      <c r="K773" s="30">
        <f t="shared" si="160"/>
        <v>0</v>
      </c>
      <c r="L773" s="30">
        <f>D773*'cuoc vc'!$D$39</f>
        <v>0</v>
      </c>
      <c r="M773" s="32">
        <f t="shared" si="161"/>
        <v>0</v>
      </c>
      <c r="N773" s="33">
        <f t="shared" si="158"/>
        <v>0</v>
      </c>
      <c r="O773" s="238"/>
      <c r="P773" s="34"/>
      <c r="Q773" s="35">
        <f t="shared" si="157"/>
        <v>0</v>
      </c>
      <c r="R773" s="36">
        <f t="shared" si="162"/>
        <v>0</v>
      </c>
      <c r="S773" s="35">
        <f>(IF(($J$17+$O$17+$T$17)&gt;0,AC773,AB773))*0.7</f>
        <v>12320</v>
      </c>
      <c r="T773" s="44">
        <f t="shared" si="163"/>
        <v>12320</v>
      </c>
      <c r="U773" s="39">
        <f>ROUND((F773+M773+Q773+T773),-2)</f>
        <v>12300</v>
      </c>
      <c r="V773" s="40">
        <v>2</v>
      </c>
      <c r="W773" s="251">
        <v>1.1000000000000001</v>
      </c>
      <c r="Y773" s="26">
        <v>1.55</v>
      </c>
      <c r="Z773" s="219">
        <v>3</v>
      </c>
      <c r="AA773" s="219">
        <f>VLOOKUP(Z773,'cuoc vc'!$E$50:$L$64,8)</f>
        <v>0</v>
      </c>
      <c r="AB773" s="218">
        <f>VLOOKUP(Z773,'cuoc vc'!$E$50:$N$64,10)</f>
        <v>0</v>
      </c>
      <c r="AC773" s="218">
        <f>VLOOKUP(Z773,'cuoc vc'!$E$50:$P$64,12)</f>
        <v>17600</v>
      </c>
      <c r="AD773" s="218" t="str">
        <f>VLOOKUP(Z773,'cuoc vc'!$E$50:$H$64,4)</f>
        <v>m³</v>
      </c>
      <c r="AE773" s="218"/>
      <c r="AF773" s="218"/>
    </row>
    <row r="774" spans="1:32" ht="13.15" hidden="1" customHeight="1" x14ac:dyDescent="0.2">
      <c r="A774" s="257" t="s">
        <v>101</v>
      </c>
      <c r="B774" s="63" t="s">
        <v>102</v>
      </c>
      <c r="C774" s="71"/>
      <c r="D774" s="72"/>
      <c r="E774" s="79"/>
      <c r="F774" s="28">
        <f t="shared" si="159"/>
        <v>0</v>
      </c>
      <c r="G774" s="74"/>
      <c r="H774" s="75"/>
      <c r="I774" s="75"/>
      <c r="J774" s="76"/>
      <c r="K774" s="30"/>
      <c r="L774" s="30">
        <f>D774*'cuoc vc'!$D$39</f>
        <v>0</v>
      </c>
      <c r="M774" s="32">
        <f t="shared" si="161"/>
        <v>0</v>
      </c>
      <c r="N774" s="33"/>
      <c r="O774" s="238"/>
      <c r="P774" s="34"/>
      <c r="Q774" s="35"/>
      <c r="R774" s="36">
        <f t="shared" si="162"/>
        <v>0</v>
      </c>
      <c r="S774" s="35">
        <f>(AB774)*0.7</f>
        <v>0</v>
      </c>
      <c r="T774" s="44">
        <f t="shared" si="163"/>
        <v>0</v>
      </c>
      <c r="U774" s="77"/>
      <c r="V774" s="40"/>
      <c r="W774" s="251"/>
      <c r="Y774" s="72"/>
      <c r="Z774" s="219"/>
      <c r="AA774" s="219"/>
      <c r="AB774" s="218"/>
      <c r="AC774" s="218"/>
      <c r="AD774" s="218"/>
      <c r="AE774" s="218"/>
      <c r="AF774" s="218"/>
    </row>
    <row r="775" spans="1:32" ht="13.15" hidden="1" customHeight="1" x14ac:dyDescent="0.2">
      <c r="A775" s="252"/>
      <c r="B775" s="41" t="s">
        <v>656</v>
      </c>
      <c r="C775" s="42" t="s">
        <v>104</v>
      </c>
      <c r="D775" s="26">
        <v>1.4E-3</v>
      </c>
      <c r="E775" s="43">
        <v>1200</v>
      </c>
      <c r="F775" s="28">
        <f t="shared" si="159"/>
        <v>1090.9090909090908</v>
      </c>
      <c r="G775" s="29"/>
      <c r="H775" s="30"/>
      <c r="I775" s="30">
        <f>$I$10+$N$10+$S$10+$I$11+$N$11+$S$11</f>
        <v>0</v>
      </c>
      <c r="J775" s="31">
        <f>D775*'cuoc vc'!$B$9*$X$23</f>
        <v>0</v>
      </c>
      <c r="K775" s="30">
        <f>$E$12</f>
        <v>0</v>
      </c>
      <c r="L775" s="30">
        <f>D775*'cuoc vc'!$D$39</f>
        <v>0</v>
      </c>
      <c r="M775" s="32">
        <f t="shared" si="161"/>
        <v>0</v>
      </c>
      <c r="N775" s="33">
        <f>$J$13+$J$14+$O$13+$O$14+$T$13+$T$14</f>
        <v>0</v>
      </c>
      <c r="O775" s="238"/>
      <c r="P775" s="34"/>
      <c r="Q775" s="35">
        <f>$O775+$P775</f>
        <v>0</v>
      </c>
      <c r="R775" s="36">
        <f t="shared" si="162"/>
        <v>0</v>
      </c>
      <c r="S775" s="35">
        <f>(IF(($J$17+$O$17+$T$17)&gt;0,AC775,AB775)/1000)*0.7</f>
        <v>23.099999999999998</v>
      </c>
      <c r="T775" s="44">
        <f t="shared" si="163"/>
        <v>23.099999999999998</v>
      </c>
      <c r="U775" s="39">
        <f>ROUND((F775+M775+Q775+T775),-2)</f>
        <v>1100</v>
      </c>
      <c r="V775" s="40">
        <v>1</v>
      </c>
      <c r="W775" s="251">
        <v>1</v>
      </c>
      <c r="Y775" s="26">
        <v>1.4E-3</v>
      </c>
      <c r="Z775" s="219">
        <v>5</v>
      </c>
      <c r="AA775" s="219">
        <f>VLOOKUP(Z775,'cuoc vc'!$E$50:$L$64,8)</f>
        <v>0</v>
      </c>
      <c r="AB775" s="218">
        <f>VLOOKUP(Z775,'cuoc vc'!$E$50:$N$64,10)</f>
        <v>0</v>
      </c>
      <c r="AC775" s="218">
        <f>VLOOKUP(Z775,'cuoc vc'!$E$50:$P$64,12)</f>
        <v>33000</v>
      </c>
      <c r="AD775" s="218" t="str">
        <f>VLOOKUP(Z775,'cuoc vc'!$E$50:$H$64,4)</f>
        <v>1000v</v>
      </c>
      <c r="AE775" s="218"/>
      <c r="AF775" s="218"/>
    </row>
    <row r="776" spans="1:32" ht="13.15" hidden="1" customHeight="1" x14ac:dyDescent="0.2">
      <c r="A776" s="252"/>
      <c r="B776" s="41" t="s">
        <v>657</v>
      </c>
      <c r="C776" s="42" t="s">
        <v>73</v>
      </c>
      <c r="D776" s="26">
        <v>1.4E-3</v>
      </c>
      <c r="E776" s="43">
        <v>10000</v>
      </c>
      <c r="F776" s="28">
        <f t="shared" si="159"/>
        <v>9090.9090909090901</v>
      </c>
      <c r="G776" s="29"/>
      <c r="H776" s="30"/>
      <c r="I776" s="30">
        <f>$I$10+$N$10+$S$10+$I$11+$N$11+$S$11</f>
        <v>0</v>
      </c>
      <c r="J776" s="31">
        <f>D776*'cuoc vc'!$B$9*$X$23</f>
        <v>0</v>
      </c>
      <c r="K776" s="30">
        <f>$E$12</f>
        <v>0</v>
      </c>
      <c r="L776" s="30">
        <f>D776*'cuoc vc'!$D$39</f>
        <v>0</v>
      </c>
      <c r="M776" s="32">
        <f t="shared" si="161"/>
        <v>0</v>
      </c>
      <c r="N776" s="33">
        <f>$J$13+$J$14+$O$13+$O$14+$T$13+$T$14</f>
        <v>0</v>
      </c>
      <c r="O776" s="238"/>
      <c r="P776" s="34"/>
      <c r="Q776" s="35">
        <f>$O776+$P776</f>
        <v>0</v>
      </c>
      <c r="R776" s="36">
        <f t="shared" si="162"/>
        <v>0</v>
      </c>
      <c r="S776" s="35">
        <f>(IF(($J$17+$O$17+$T$17)&gt;0,AC776,AB776)/1000)*0.7</f>
        <v>23.099999999999998</v>
      </c>
      <c r="T776" s="44">
        <f t="shared" si="163"/>
        <v>23.099999999999998</v>
      </c>
      <c r="U776" s="39">
        <f>ROUND((F776+M776+Q776+T776),-2)</f>
        <v>9100</v>
      </c>
      <c r="V776" s="40">
        <v>1</v>
      </c>
      <c r="W776" s="251">
        <v>1</v>
      </c>
      <c r="Y776" s="26">
        <v>1.4E-3</v>
      </c>
      <c r="Z776" s="219">
        <v>5</v>
      </c>
      <c r="AA776" s="219">
        <f>VLOOKUP(Z776,'cuoc vc'!$E$50:$L$64,8)</f>
        <v>0</v>
      </c>
      <c r="AB776" s="218">
        <f>VLOOKUP(Z776,'cuoc vc'!$E$50:$N$64,10)</f>
        <v>0</v>
      </c>
      <c r="AC776" s="218">
        <f>VLOOKUP(Z776,'cuoc vc'!$E$50:$P$64,12)</f>
        <v>33000</v>
      </c>
      <c r="AD776" s="218" t="str">
        <f>VLOOKUP(Z776,'cuoc vc'!$E$50:$H$64,4)</f>
        <v>1000v</v>
      </c>
      <c r="AE776" s="218"/>
      <c r="AF776" s="218"/>
    </row>
    <row r="777" spans="1:32" ht="13.15" hidden="1" customHeight="1" x14ac:dyDescent="0.2">
      <c r="A777" s="259" t="s">
        <v>114</v>
      </c>
      <c r="B777" s="63" t="s">
        <v>194</v>
      </c>
      <c r="C777" s="81" t="s">
        <v>69</v>
      </c>
      <c r="D777" s="65"/>
      <c r="E777" s="65"/>
      <c r="F777" s="28">
        <f t="shared" si="159"/>
        <v>0</v>
      </c>
      <c r="G777" s="66"/>
      <c r="H777" s="65"/>
      <c r="I777" s="67"/>
      <c r="J777" s="68"/>
      <c r="K777" s="30">
        <f t="shared" si="160"/>
        <v>0</v>
      </c>
      <c r="L777" s="30">
        <f>D777*'cuoc vc'!$D$39</f>
        <v>0</v>
      </c>
      <c r="M777" s="32">
        <f t="shared" si="161"/>
        <v>0</v>
      </c>
      <c r="N777" s="33"/>
      <c r="O777" s="238"/>
      <c r="P777" s="34"/>
      <c r="Q777" s="35">
        <f t="shared" si="157"/>
        <v>0</v>
      </c>
      <c r="R777" s="36">
        <f t="shared" si="162"/>
        <v>0</v>
      </c>
      <c r="S777" s="35">
        <f>(AB777)*0.7</f>
        <v>0</v>
      </c>
      <c r="T777" s="44">
        <f t="shared" si="163"/>
        <v>0</v>
      </c>
      <c r="U777" s="69"/>
      <c r="V777" s="40"/>
      <c r="W777" s="258"/>
      <c r="Y777" s="65"/>
      <c r="Z777" s="219"/>
      <c r="AA777" s="219"/>
      <c r="AB777" s="218"/>
      <c r="AC777" s="218"/>
      <c r="AD777" s="218"/>
      <c r="AE777" s="218"/>
      <c r="AF777" s="218"/>
    </row>
    <row r="778" spans="1:32" ht="13.15" hidden="1" customHeight="1" x14ac:dyDescent="0.2">
      <c r="A778" s="257" t="s">
        <v>69</v>
      </c>
      <c r="B778" s="82" t="s">
        <v>195</v>
      </c>
      <c r="C778" s="78" t="s">
        <v>69</v>
      </c>
      <c r="D778" s="65"/>
      <c r="E778" s="65"/>
      <c r="F778" s="28">
        <f t="shared" si="159"/>
        <v>0</v>
      </c>
      <c r="G778" s="66"/>
      <c r="H778" s="65"/>
      <c r="I778" s="67"/>
      <c r="J778" s="68"/>
      <c r="K778" s="30">
        <f t="shared" si="160"/>
        <v>0</v>
      </c>
      <c r="L778" s="30">
        <f>D778*'cuoc vc'!$D$39</f>
        <v>0</v>
      </c>
      <c r="M778" s="32">
        <f t="shared" si="161"/>
        <v>0</v>
      </c>
      <c r="N778" s="33"/>
      <c r="O778" s="238"/>
      <c r="P778" s="34"/>
      <c r="Q778" s="35">
        <f t="shared" si="157"/>
        <v>0</v>
      </c>
      <c r="R778" s="36">
        <f t="shared" si="162"/>
        <v>0</v>
      </c>
      <c r="S778" s="35">
        <f>(AB778)*0.7</f>
        <v>0</v>
      </c>
      <c r="T778" s="44">
        <f t="shared" si="163"/>
        <v>0</v>
      </c>
      <c r="U778" s="69"/>
      <c r="V778" s="40"/>
      <c r="W778" s="258"/>
      <c r="Y778" s="65"/>
      <c r="Z778" s="219"/>
      <c r="AA778" s="219"/>
      <c r="AB778" s="218"/>
      <c r="AC778" s="218"/>
      <c r="AD778" s="218"/>
      <c r="AE778" s="218"/>
      <c r="AF778" s="218"/>
    </row>
    <row r="779" spans="1:32" ht="13.15" hidden="1" customHeight="1" x14ac:dyDescent="0.2">
      <c r="A779" s="257" t="s">
        <v>69</v>
      </c>
      <c r="B779" s="70" t="s">
        <v>658</v>
      </c>
      <c r="C779" s="71" t="s">
        <v>197</v>
      </c>
      <c r="D779" s="72">
        <v>1E-3</v>
      </c>
      <c r="E779" s="79">
        <v>19000</v>
      </c>
      <c r="F779" s="28">
        <f t="shared" ref="F779:F842" si="174">E779/1.1</f>
        <v>17272.727272727272</v>
      </c>
      <c r="G779" s="74"/>
      <c r="H779" s="75"/>
      <c r="I779" s="75">
        <f>$I$10+$N$10+$S$10+$I$11+$N$11+$S$11</f>
        <v>0</v>
      </c>
      <c r="J779" s="31">
        <f>D779*'cuoc vc'!$B$10*$X$23</f>
        <v>0</v>
      </c>
      <c r="K779" s="30">
        <f t="shared" si="160"/>
        <v>0</v>
      </c>
      <c r="L779" s="30">
        <f>D779*'cuoc vc'!$D$39</f>
        <v>0</v>
      </c>
      <c r="M779" s="32">
        <f t="shared" si="161"/>
        <v>0</v>
      </c>
      <c r="N779" s="33">
        <f t="shared" si="158"/>
        <v>0</v>
      </c>
      <c r="O779" s="238"/>
      <c r="P779" s="34"/>
      <c r="Q779" s="35">
        <f t="shared" si="157"/>
        <v>0</v>
      </c>
      <c r="R779" s="36">
        <f t="shared" si="162"/>
        <v>0</v>
      </c>
      <c r="S779" s="35">
        <f t="shared" ref="S779:S784" si="175">(IF(($J$17+$O$17+$T$17)&gt;0,AC779,AB779)*Y779)*0.7</f>
        <v>26.95</v>
      </c>
      <c r="T779" s="44">
        <f t="shared" si="163"/>
        <v>26.95</v>
      </c>
      <c r="U779" s="77">
        <f>ROUND((F779+M779+Q779+T779),-2)</f>
        <v>17300</v>
      </c>
      <c r="V779" s="40">
        <v>2</v>
      </c>
      <c r="W779" s="251">
        <v>1.1000000000000001</v>
      </c>
      <c r="Y779" s="72">
        <v>1E-3</v>
      </c>
      <c r="Z779" s="219">
        <v>12</v>
      </c>
      <c r="AA779" s="219">
        <f>VLOOKUP(Z779,'cuoc vc'!$E$50:$L$64,8)</f>
        <v>0</v>
      </c>
      <c r="AB779" s="218">
        <f>VLOOKUP(Z779,'cuoc vc'!$E$50:$N$64,10)</f>
        <v>0</v>
      </c>
      <c r="AC779" s="218">
        <f>VLOOKUP(Z779,'cuoc vc'!$E$50:$P$64,12)</f>
        <v>38500</v>
      </c>
      <c r="AD779" s="218" t="str">
        <f>VLOOKUP(Z779,'cuoc vc'!$E$50:$H$64,4)</f>
        <v>Tấn</v>
      </c>
      <c r="AE779" s="218"/>
      <c r="AF779" s="218"/>
    </row>
    <row r="780" spans="1:32" ht="13.15" hidden="1" customHeight="1" x14ac:dyDescent="0.2">
      <c r="A780" s="257" t="s">
        <v>69</v>
      </c>
      <c r="B780" s="70" t="s">
        <v>659</v>
      </c>
      <c r="C780" s="71" t="s">
        <v>197</v>
      </c>
      <c r="D780" s="72">
        <v>1E-3</v>
      </c>
      <c r="E780" s="79">
        <v>19000</v>
      </c>
      <c r="F780" s="28">
        <f t="shared" si="174"/>
        <v>17272.727272727272</v>
      </c>
      <c r="G780" s="74"/>
      <c r="H780" s="75"/>
      <c r="I780" s="75">
        <f>$I$10+$N$10+$S$10+$I$11+$N$11+$S$11</f>
        <v>0</v>
      </c>
      <c r="J780" s="31">
        <f>D780*'cuoc vc'!$B$10*$X$23</f>
        <v>0</v>
      </c>
      <c r="K780" s="30">
        <f t="shared" si="160"/>
        <v>0</v>
      </c>
      <c r="L780" s="30">
        <f>D780*'cuoc vc'!$D$39</f>
        <v>0</v>
      </c>
      <c r="M780" s="32">
        <f t="shared" si="161"/>
        <v>0</v>
      </c>
      <c r="N780" s="33">
        <f t="shared" si="158"/>
        <v>0</v>
      </c>
      <c r="O780" s="238"/>
      <c r="P780" s="34"/>
      <c r="Q780" s="35">
        <f t="shared" si="157"/>
        <v>0</v>
      </c>
      <c r="R780" s="36">
        <f t="shared" si="162"/>
        <v>0</v>
      </c>
      <c r="S780" s="35">
        <f t="shared" si="175"/>
        <v>26.95</v>
      </c>
      <c r="T780" s="44">
        <f t="shared" si="163"/>
        <v>26.95</v>
      </c>
      <c r="U780" s="77">
        <f>ROUND((F780+M780+Q780+T780),-2)</f>
        <v>17300</v>
      </c>
      <c r="V780" s="40">
        <v>2</v>
      </c>
      <c r="W780" s="251">
        <v>1.1000000000000001</v>
      </c>
      <c r="Y780" s="72">
        <v>1E-3</v>
      </c>
      <c r="Z780" s="219">
        <v>12</v>
      </c>
      <c r="AA780" s="219">
        <f>VLOOKUP(Z780,'cuoc vc'!$E$50:$L$64,8)</f>
        <v>0</v>
      </c>
      <c r="AB780" s="218">
        <f>VLOOKUP(Z780,'cuoc vc'!$E$50:$N$64,10)</f>
        <v>0</v>
      </c>
      <c r="AC780" s="218">
        <f>VLOOKUP(Z780,'cuoc vc'!$E$50:$P$64,12)</f>
        <v>38500</v>
      </c>
      <c r="AD780" s="218" t="str">
        <f>VLOOKUP(Z780,'cuoc vc'!$E$50:$H$64,4)</f>
        <v>Tấn</v>
      </c>
      <c r="AE780" s="218"/>
      <c r="AF780" s="218"/>
    </row>
    <row r="781" spans="1:32" ht="13.15" hidden="1" customHeight="1" x14ac:dyDescent="0.2">
      <c r="A781" s="257" t="s">
        <v>69</v>
      </c>
      <c r="B781" s="70" t="s">
        <v>666</v>
      </c>
      <c r="C781" s="71" t="s">
        <v>197</v>
      </c>
      <c r="D781" s="72">
        <v>1E-3</v>
      </c>
      <c r="E781" s="83"/>
      <c r="F781" s="28">
        <f t="shared" si="174"/>
        <v>0</v>
      </c>
      <c r="G781" s="74"/>
      <c r="H781" s="75"/>
      <c r="I781" s="75">
        <f>$I$10+$N$10+$S$10+$I$11+$N$11+$S$11</f>
        <v>0</v>
      </c>
      <c r="J781" s="31">
        <f>D781*'cuoc vc'!$B$10*$X$23</f>
        <v>0</v>
      </c>
      <c r="K781" s="30">
        <f t="shared" si="160"/>
        <v>0</v>
      </c>
      <c r="L781" s="30">
        <f>D781*'cuoc vc'!$D$39</f>
        <v>0</v>
      </c>
      <c r="M781" s="32">
        <f t="shared" si="161"/>
        <v>0</v>
      </c>
      <c r="N781" s="33">
        <f t="shared" si="158"/>
        <v>0</v>
      </c>
      <c r="O781" s="238"/>
      <c r="P781" s="34"/>
      <c r="Q781" s="35">
        <f t="shared" si="157"/>
        <v>0</v>
      </c>
      <c r="R781" s="36">
        <f t="shared" si="162"/>
        <v>0</v>
      </c>
      <c r="S781" s="35">
        <f t="shared" si="175"/>
        <v>26.95</v>
      </c>
      <c r="T781" s="44">
        <f t="shared" si="163"/>
        <v>26.95</v>
      </c>
      <c r="U781" s="77">
        <f>ROUND((F781+M781+Q781+T781),-2)</f>
        <v>0</v>
      </c>
      <c r="V781" s="40">
        <v>2</v>
      </c>
      <c r="W781" s="251">
        <v>1.1000000000000001</v>
      </c>
      <c r="Y781" s="72">
        <v>1E-3</v>
      </c>
      <c r="Z781" s="219">
        <v>12</v>
      </c>
      <c r="AA781" s="219">
        <f>VLOOKUP(Z781,'cuoc vc'!$E$50:$L$64,8)</f>
        <v>0</v>
      </c>
      <c r="AB781" s="218">
        <f>VLOOKUP(Z781,'cuoc vc'!$E$50:$N$64,10)</f>
        <v>0</v>
      </c>
      <c r="AC781" s="218">
        <f>VLOOKUP(Z781,'cuoc vc'!$E$50:$P$64,12)</f>
        <v>38500</v>
      </c>
      <c r="AD781" s="218" t="str">
        <f>VLOOKUP(Z781,'cuoc vc'!$E$50:$H$64,4)</f>
        <v>Tấn</v>
      </c>
      <c r="AE781" s="218"/>
      <c r="AF781" s="218"/>
    </row>
    <row r="782" spans="1:32" ht="13.15" hidden="1" customHeight="1" x14ac:dyDescent="0.2">
      <c r="A782" s="257" t="s">
        <v>69</v>
      </c>
      <c r="B782" s="70" t="s">
        <v>667</v>
      </c>
      <c r="C782" s="71" t="s">
        <v>197</v>
      </c>
      <c r="D782" s="72">
        <v>1E-3</v>
      </c>
      <c r="E782" s="83">
        <v>17900</v>
      </c>
      <c r="F782" s="28">
        <f t="shared" si="174"/>
        <v>16272.727272727272</v>
      </c>
      <c r="G782" s="74"/>
      <c r="H782" s="75"/>
      <c r="I782" s="75">
        <f>$I$10+$N$10+$S$10+$I$11+$N$11+$S$11</f>
        <v>0</v>
      </c>
      <c r="J782" s="31">
        <f>D782*'cuoc vc'!$B$10*$X$23</f>
        <v>0</v>
      </c>
      <c r="K782" s="30">
        <f t="shared" si="160"/>
        <v>0</v>
      </c>
      <c r="L782" s="30">
        <f>D782*'cuoc vc'!$D$39</f>
        <v>0</v>
      </c>
      <c r="M782" s="32">
        <f t="shared" si="161"/>
        <v>0</v>
      </c>
      <c r="N782" s="33">
        <f t="shared" si="158"/>
        <v>0</v>
      </c>
      <c r="O782" s="238"/>
      <c r="P782" s="34"/>
      <c r="Q782" s="35">
        <f t="shared" si="157"/>
        <v>0</v>
      </c>
      <c r="R782" s="36">
        <f t="shared" si="162"/>
        <v>0</v>
      </c>
      <c r="S782" s="35">
        <f t="shared" si="175"/>
        <v>26.95</v>
      </c>
      <c r="T782" s="44">
        <f t="shared" si="163"/>
        <v>26.95</v>
      </c>
      <c r="U782" s="77">
        <f>ROUND((F782+M782+Q782+T782),-2)</f>
        <v>16300</v>
      </c>
      <c r="V782" s="40">
        <v>2</v>
      </c>
      <c r="W782" s="251">
        <v>1.1000000000000001</v>
      </c>
      <c r="Y782" s="72">
        <v>1E-3</v>
      </c>
      <c r="Z782" s="219">
        <v>12</v>
      </c>
      <c r="AA782" s="219">
        <f>VLOOKUP(Z782,'cuoc vc'!$E$50:$L$64,8)</f>
        <v>0</v>
      </c>
      <c r="AB782" s="218">
        <f>VLOOKUP(Z782,'cuoc vc'!$E$50:$N$64,10)</f>
        <v>0</v>
      </c>
      <c r="AC782" s="218">
        <f>VLOOKUP(Z782,'cuoc vc'!$E$50:$P$64,12)</f>
        <v>38500</v>
      </c>
      <c r="AD782" s="218" t="str">
        <f>VLOOKUP(Z782,'cuoc vc'!$E$50:$H$64,4)</f>
        <v>Tấn</v>
      </c>
      <c r="AE782" s="218"/>
      <c r="AF782" s="218"/>
    </row>
    <row r="783" spans="1:32" ht="13.15" hidden="1" customHeight="1" x14ac:dyDescent="0.2">
      <c r="A783" s="263" t="s">
        <v>69</v>
      </c>
      <c r="B783" s="88" t="s">
        <v>668</v>
      </c>
      <c r="C783" s="86" t="s">
        <v>197</v>
      </c>
      <c r="D783" s="89">
        <v>1E-3</v>
      </c>
      <c r="E783" s="99">
        <v>18180</v>
      </c>
      <c r="F783" s="28">
        <f t="shared" si="174"/>
        <v>16527.272727272724</v>
      </c>
      <c r="G783" s="91"/>
      <c r="H783" s="92"/>
      <c r="I783" s="92">
        <f>$I$10+$N$10+$S$10+$I$11+$N$11+$S$11</f>
        <v>0</v>
      </c>
      <c r="J783" s="31">
        <f>D783*'cuoc vc'!$B$10*$X$23</f>
        <v>0</v>
      </c>
      <c r="K783" s="93">
        <f t="shared" si="160"/>
        <v>0</v>
      </c>
      <c r="L783" s="30">
        <f>D783*'cuoc vc'!$D$39</f>
        <v>0</v>
      </c>
      <c r="M783" s="32">
        <f t="shared" si="161"/>
        <v>0</v>
      </c>
      <c r="N783" s="95">
        <f t="shared" si="158"/>
        <v>0</v>
      </c>
      <c r="O783" s="238"/>
      <c r="P783" s="96"/>
      <c r="Q783" s="100">
        <f t="shared" si="157"/>
        <v>0</v>
      </c>
      <c r="R783" s="36">
        <f t="shared" si="162"/>
        <v>0</v>
      </c>
      <c r="S783" s="100">
        <f t="shared" si="175"/>
        <v>26.95</v>
      </c>
      <c r="T783" s="44">
        <f t="shared" si="163"/>
        <v>26.95</v>
      </c>
      <c r="U783" s="98">
        <f>ROUND((F783+M783+Q783+T783),-2)</f>
        <v>16600</v>
      </c>
      <c r="V783" s="40">
        <v>2</v>
      </c>
      <c r="W783" s="251">
        <v>1.1000000000000001</v>
      </c>
      <c r="Y783" s="89">
        <v>1E-3</v>
      </c>
      <c r="Z783" s="219">
        <v>12</v>
      </c>
      <c r="AA783" s="219">
        <f>VLOOKUP(Z783,'cuoc vc'!$E$50:$L$64,8)</f>
        <v>0</v>
      </c>
      <c r="AB783" s="218">
        <f>VLOOKUP(Z783,'cuoc vc'!$E$50:$N$64,10)</f>
        <v>0</v>
      </c>
      <c r="AC783" s="218">
        <f>VLOOKUP(Z783,'cuoc vc'!$E$50:$P$64,12)</f>
        <v>38500</v>
      </c>
      <c r="AD783" s="218" t="str">
        <f>VLOOKUP(Z783,'cuoc vc'!$E$50:$H$64,4)</f>
        <v>Tấn</v>
      </c>
      <c r="AE783" s="218"/>
      <c r="AF783" s="218"/>
    </row>
    <row r="784" spans="1:32" ht="13.15" hidden="1" customHeight="1" x14ac:dyDescent="0.2">
      <c r="A784" s="264"/>
      <c r="B784" s="317"/>
      <c r="C784" s="318"/>
      <c r="D784" s="319"/>
      <c r="E784" s="320"/>
      <c r="F784" s="288">
        <f t="shared" si="174"/>
        <v>0</v>
      </c>
      <c r="G784" s="85"/>
      <c r="H784" s="321"/>
      <c r="I784" s="321"/>
      <c r="J784" s="322"/>
      <c r="K784" s="321"/>
      <c r="L784" s="93">
        <f>D784*'cuoc vc'!$D$39</f>
        <v>0</v>
      </c>
      <c r="M784" s="94">
        <f t="shared" si="161"/>
        <v>0</v>
      </c>
      <c r="N784" s="323"/>
      <c r="O784" s="291"/>
      <c r="P784" s="80"/>
      <c r="Q784" s="324"/>
      <c r="R784" s="292">
        <f t="shared" si="162"/>
        <v>0</v>
      </c>
      <c r="S784" s="324">
        <f t="shared" si="175"/>
        <v>0</v>
      </c>
      <c r="T784" s="100">
        <f t="shared" si="163"/>
        <v>0</v>
      </c>
      <c r="U784" s="325"/>
      <c r="V784" s="40"/>
      <c r="W784" s="251"/>
      <c r="Y784" s="101"/>
      <c r="Z784" s="219"/>
      <c r="AA784" s="219"/>
      <c r="AB784" s="218"/>
      <c r="AC784" s="218"/>
      <c r="AD784" s="218"/>
      <c r="AE784" s="218"/>
      <c r="AF784" s="218"/>
    </row>
    <row r="785" spans="1:32" hidden="1" x14ac:dyDescent="0.2">
      <c r="A785" s="255" t="s">
        <v>685</v>
      </c>
      <c r="B785" s="326" t="s">
        <v>686</v>
      </c>
      <c r="C785" s="295"/>
      <c r="D785" s="296"/>
      <c r="E785" s="296"/>
      <c r="F785" s="297">
        <f t="shared" si="174"/>
        <v>0</v>
      </c>
      <c r="G785" s="298"/>
      <c r="H785" s="296"/>
      <c r="I785" s="299"/>
      <c r="J785" s="300"/>
      <c r="K785" s="301">
        <f t="shared" si="160"/>
        <v>0</v>
      </c>
      <c r="L785" s="301">
        <f>D785*'cuoc vc'!$D$39</f>
        <v>0</v>
      </c>
      <c r="M785" s="302">
        <f t="shared" si="161"/>
        <v>0</v>
      </c>
      <c r="N785" s="303"/>
      <c r="O785" s="304"/>
      <c r="P785" s="305"/>
      <c r="Q785" s="306">
        <f t="shared" si="157"/>
        <v>0</v>
      </c>
      <c r="R785" s="307">
        <f t="shared" si="162"/>
        <v>0</v>
      </c>
      <c r="S785" s="306">
        <f>(AB785)*0.7</f>
        <v>0</v>
      </c>
      <c r="T785" s="308">
        <f t="shared" si="163"/>
        <v>0</v>
      </c>
      <c r="U785" s="309"/>
      <c r="V785" s="40"/>
      <c r="W785" s="258"/>
      <c r="Y785" s="61"/>
      <c r="Z785" s="219"/>
      <c r="AA785" s="219"/>
      <c r="AB785" s="218"/>
      <c r="AC785" s="218"/>
      <c r="AD785" s="218"/>
      <c r="AE785" s="218"/>
      <c r="AF785" s="218"/>
    </row>
    <row r="786" spans="1:32" hidden="1" x14ac:dyDescent="0.2">
      <c r="A786" s="259" t="s">
        <v>67</v>
      </c>
      <c r="B786" s="63" t="s">
        <v>68</v>
      </c>
      <c r="C786" s="71"/>
      <c r="D786" s="65"/>
      <c r="E786" s="65"/>
      <c r="F786" s="28">
        <f t="shared" si="174"/>
        <v>0</v>
      </c>
      <c r="G786" s="66"/>
      <c r="H786" s="65"/>
      <c r="I786" s="67"/>
      <c r="J786" s="68"/>
      <c r="K786" s="30">
        <f t="shared" si="160"/>
        <v>0</v>
      </c>
      <c r="L786" s="30">
        <f>D786*'cuoc vc'!$D$39</f>
        <v>0</v>
      </c>
      <c r="M786" s="32">
        <f t="shared" si="161"/>
        <v>0</v>
      </c>
      <c r="N786" s="102"/>
      <c r="O786" s="238"/>
      <c r="P786" s="34"/>
      <c r="Q786" s="35">
        <f t="shared" si="157"/>
        <v>0</v>
      </c>
      <c r="R786" s="36">
        <f t="shared" si="162"/>
        <v>0</v>
      </c>
      <c r="S786" s="35">
        <f>(AB786)*0.7</f>
        <v>0</v>
      </c>
      <c r="T786" s="44">
        <f t="shared" si="163"/>
        <v>0</v>
      </c>
      <c r="U786" s="69"/>
      <c r="V786" s="40"/>
      <c r="W786" s="258"/>
      <c r="Y786" s="65"/>
      <c r="Z786" s="219"/>
      <c r="AA786" s="219"/>
      <c r="AB786" s="218"/>
      <c r="AC786" s="218"/>
      <c r="AD786" s="218"/>
      <c r="AE786" s="218"/>
      <c r="AF786" s="218"/>
    </row>
    <row r="787" spans="1:32" hidden="1" x14ac:dyDescent="0.2">
      <c r="A787" s="259"/>
      <c r="B787" s="70" t="s">
        <v>77</v>
      </c>
      <c r="C787" s="71" t="s">
        <v>654</v>
      </c>
      <c r="D787" s="72">
        <v>0.05</v>
      </c>
      <c r="E787" s="79">
        <v>92000</v>
      </c>
      <c r="F787" s="28">
        <f t="shared" si="174"/>
        <v>83636.363636363632</v>
      </c>
      <c r="G787" s="74"/>
      <c r="H787" s="75"/>
      <c r="I787" s="75">
        <f>$I$10+$N$10+$S$10+$I$11+$N$11+$S$11</f>
        <v>0</v>
      </c>
      <c r="J787" s="31">
        <f>D787*'cuoc vc'!$B$11*$X$23</f>
        <v>0</v>
      </c>
      <c r="K787" s="30">
        <f t="shared" si="160"/>
        <v>0</v>
      </c>
      <c r="L787" s="30">
        <f>D787*'cuoc vc'!$D$39</f>
        <v>0</v>
      </c>
      <c r="M787" s="32">
        <f t="shared" si="161"/>
        <v>0</v>
      </c>
      <c r="N787" s="33">
        <f t="shared" ref="N787:N806" si="176">$J$13+$J$14+$O$13+$O$14+$T$13+$T$14</f>
        <v>0</v>
      </c>
      <c r="O787" s="238"/>
      <c r="P787" s="34"/>
      <c r="Q787" s="35">
        <f t="shared" si="157"/>
        <v>0</v>
      </c>
      <c r="R787" s="36">
        <f t="shared" si="162"/>
        <v>0</v>
      </c>
      <c r="S787" s="35">
        <f>(IF(($J$17+$O$17+$T$17)&gt;0,AC787,AB787)*Y787)*0.7</f>
        <v>962.50000000000011</v>
      </c>
      <c r="T787" s="44">
        <f t="shared" si="163"/>
        <v>962.50000000000011</v>
      </c>
      <c r="U787" s="77">
        <f>ROUND((F787+M787+Q787+T787),-2)</f>
        <v>84600</v>
      </c>
      <c r="V787" s="40">
        <v>3</v>
      </c>
      <c r="W787" s="251">
        <v>1.3</v>
      </c>
      <c r="Y787" s="72">
        <v>0.05</v>
      </c>
      <c r="Z787" s="219">
        <v>11</v>
      </c>
      <c r="AA787" s="219">
        <f>VLOOKUP(Z787,'cuoc vc'!$E$50:$L$64,8)</f>
        <v>0</v>
      </c>
      <c r="AB787" s="218">
        <f>VLOOKUP(Z787,'cuoc vc'!$E$50:$N$64,10)</f>
        <v>0</v>
      </c>
      <c r="AC787" s="218">
        <f>VLOOKUP(Z787,'cuoc vc'!$E$50:$P$64,12)</f>
        <v>27500.000000000004</v>
      </c>
      <c r="AD787" s="218" t="str">
        <f>VLOOKUP(Z787,'cuoc vc'!$E$50:$H$64,4)</f>
        <v>Tấn</v>
      </c>
      <c r="AE787" s="218"/>
      <c r="AF787" s="218"/>
    </row>
    <row r="788" spans="1:32" hidden="1" x14ac:dyDescent="0.2">
      <c r="A788" s="259"/>
      <c r="B788" s="70" t="s">
        <v>79</v>
      </c>
      <c r="C788" s="71" t="s">
        <v>73</v>
      </c>
      <c r="D788" s="72">
        <v>0.05</v>
      </c>
      <c r="E788" s="79">
        <v>109000</v>
      </c>
      <c r="F788" s="28">
        <f t="shared" si="174"/>
        <v>99090.909090909088</v>
      </c>
      <c r="G788" s="74"/>
      <c r="H788" s="75"/>
      <c r="I788" s="75">
        <f>$I$10+$N$10+$S$10+$I$11+$N$11+$S$11</f>
        <v>0</v>
      </c>
      <c r="J788" s="31">
        <f>D788*'cuoc vc'!$B$11*$X$23</f>
        <v>0</v>
      </c>
      <c r="K788" s="30">
        <f t="shared" si="160"/>
        <v>0</v>
      </c>
      <c r="L788" s="30">
        <f>D788*'cuoc vc'!$D$39</f>
        <v>0</v>
      </c>
      <c r="M788" s="32">
        <f t="shared" si="161"/>
        <v>0</v>
      </c>
      <c r="N788" s="33">
        <f t="shared" si="176"/>
        <v>0</v>
      </c>
      <c r="O788" s="238"/>
      <c r="P788" s="34"/>
      <c r="Q788" s="35">
        <f t="shared" si="157"/>
        <v>0</v>
      </c>
      <c r="R788" s="36">
        <f t="shared" si="162"/>
        <v>0</v>
      </c>
      <c r="S788" s="35">
        <f>(IF(($J$17+$O$17+$T$17)&gt;0,AC788,AB788)*Y788)*0.7</f>
        <v>962.50000000000011</v>
      </c>
      <c r="T788" s="44">
        <f t="shared" si="163"/>
        <v>962.50000000000011</v>
      </c>
      <c r="U788" s="77">
        <f>ROUND((F788+M788+Q788+T788),-2)</f>
        <v>100100</v>
      </c>
      <c r="V788" s="40">
        <v>3</v>
      </c>
      <c r="W788" s="251">
        <v>1.3</v>
      </c>
      <c r="Y788" s="72">
        <v>0.05</v>
      </c>
      <c r="Z788" s="219">
        <v>11</v>
      </c>
      <c r="AA788" s="219">
        <f>VLOOKUP(Z788,'cuoc vc'!$E$50:$L$64,8)</f>
        <v>0</v>
      </c>
      <c r="AB788" s="218">
        <f>VLOOKUP(Z788,'cuoc vc'!$E$50:$N$64,10)</f>
        <v>0</v>
      </c>
      <c r="AC788" s="218">
        <f>VLOOKUP(Z788,'cuoc vc'!$E$50:$P$64,12)</f>
        <v>27500.000000000004</v>
      </c>
      <c r="AD788" s="218" t="str">
        <f>VLOOKUP(Z788,'cuoc vc'!$E$50:$H$64,4)</f>
        <v>Tấn</v>
      </c>
      <c r="AE788" s="218"/>
      <c r="AF788" s="218"/>
    </row>
    <row r="789" spans="1:32" hidden="1" x14ac:dyDescent="0.2">
      <c r="A789" s="259" t="s">
        <v>90</v>
      </c>
      <c r="B789" s="63" t="s">
        <v>91</v>
      </c>
      <c r="C789" s="78" t="s">
        <v>69</v>
      </c>
      <c r="D789" s="65"/>
      <c r="E789" s="65"/>
      <c r="F789" s="28">
        <f t="shared" si="174"/>
        <v>0</v>
      </c>
      <c r="G789" s="66"/>
      <c r="H789" s="65"/>
      <c r="I789" s="67"/>
      <c r="J789" s="68"/>
      <c r="K789" s="30">
        <f t="shared" si="160"/>
        <v>0</v>
      </c>
      <c r="L789" s="30">
        <f>D789*'cuoc vc'!$D$39</f>
        <v>0</v>
      </c>
      <c r="M789" s="32">
        <f t="shared" si="161"/>
        <v>0</v>
      </c>
      <c r="N789" s="33"/>
      <c r="O789" s="238"/>
      <c r="P789" s="34"/>
      <c r="Q789" s="35">
        <f t="shared" si="157"/>
        <v>0</v>
      </c>
      <c r="R789" s="36">
        <f t="shared" si="162"/>
        <v>0</v>
      </c>
      <c r="S789" s="35">
        <f>(AB789)*0.7</f>
        <v>0</v>
      </c>
      <c r="T789" s="44">
        <f t="shared" si="163"/>
        <v>0</v>
      </c>
      <c r="U789" s="69"/>
      <c r="V789" s="40"/>
      <c r="W789" s="258"/>
      <c r="Y789" s="65"/>
      <c r="Z789" s="219"/>
      <c r="AA789" s="219"/>
      <c r="AB789" s="218"/>
      <c r="AC789" s="218"/>
      <c r="AD789" s="218"/>
      <c r="AE789" s="218"/>
      <c r="AF789" s="218"/>
    </row>
    <row r="790" spans="1:32" hidden="1" x14ac:dyDescent="0.2">
      <c r="A790" s="259"/>
      <c r="B790" s="175" t="s">
        <v>92</v>
      </c>
      <c r="C790" s="176" t="s">
        <v>655</v>
      </c>
      <c r="D790" s="177">
        <v>1.2</v>
      </c>
      <c r="E790" s="178"/>
      <c r="F790" s="179">
        <f t="shared" si="174"/>
        <v>0</v>
      </c>
      <c r="G790" s="74"/>
      <c r="H790" s="75"/>
      <c r="I790" s="75">
        <f>$I$10+$N$10+$S$10+$I$11+$N$11+$S$11</f>
        <v>0</v>
      </c>
      <c r="J790" s="31">
        <f>D790*'cuoc vc'!$B$9*$X$23</f>
        <v>0</v>
      </c>
      <c r="K790" s="30">
        <f t="shared" si="160"/>
        <v>0</v>
      </c>
      <c r="L790" s="30">
        <f>D790*'cuoc vc'!$D$39</f>
        <v>0</v>
      </c>
      <c r="M790" s="32">
        <f t="shared" si="161"/>
        <v>0</v>
      </c>
      <c r="N790" s="33">
        <f t="shared" si="176"/>
        <v>0</v>
      </c>
      <c r="O790" s="238"/>
      <c r="P790" s="34"/>
      <c r="Q790" s="35">
        <f t="shared" si="157"/>
        <v>0</v>
      </c>
      <c r="R790" s="36">
        <f t="shared" si="162"/>
        <v>0</v>
      </c>
      <c r="S790" s="35">
        <f>IF($T$17&lt;0,MIN(AC790,AB790)*0.7,IF($T$16&lt;&gt;0,AB790*0.7,AC790*0.7))</f>
        <v>8062.67</v>
      </c>
      <c r="T790" s="44">
        <f t="shared" si="163"/>
        <v>8062.67</v>
      </c>
      <c r="U790" s="77">
        <f>ROUND((F790+M790+Q790+T790),-2)</f>
        <v>8100</v>
      </c>
      <c r="V790" s="40">
        <v>1</v>
      </c>
      <c r="W790" s="251">
        <v>1</v>
      </c>
      <c r="Y790" s="177">
        <v>1.2</v>
      </c>
      <c r="Z790" s="219">
        <v>1</v>
      </c>
      <c r="AA790" s="219">
        <f>VLOOKUP(Z790,'cuoc vc'!$E$50:$L$64,8)</f>
        <v>0</v>
      </c>
      <c r="AB790" s="218">
        <f>VLOOKUP(Z790,'cuoc vc'!$E$50:$N$64,10)</f>
        <v>0</v>
      </c>
      <c r="AC790" s="218">
        <f>VLOOKUP(Z790,'cuoc vc'!$E$50:$P$64,12)</f>
        <v>11518.1</v>
      </c>
      <c r="AD790" s="218" t="str">
        <f>VLOOKUP(Z790,'cuoc vc'!$E$50:$H$64,4)</f>
        <v>m³</v>
      </c>
      <c r="AE790" s="218"/>
      <c r="AF790" s="218"/>
    </row>
    <row r="791" spans="1:32" hidden="1" x14ac:dyDescent="0.2">
      <c r="A791" s="257" t="s">
        <v>69</v>
      </c>
      <c r="B791" s="70" t="s">
        <v>94</v>
      </c>
      <c r="C791" s="71" t="s">
        <v>655</v>
      </c>
      <c r="D791" s="72">
        <v>1.4</v>
      </c>
      <c r="E791" s="83">
        <v>305000</v>
      </c>
      <c r="F791" s="28">
        <f t="shared" si="174"/>
        <v>277272.72727272724</v>
      </c>
      <c r="G791" s="74"/>
      <c r="H791" s="75"/>
      <c r="I791" s="75">
        <f>$I$10+$N$10+$S$10+$I$11+$N$11+$S$11</f>
        <v>0</v>
      </c>
      <c r="J791" s="31">
        <f>D791*'cuoc vc'!$B$9*$X$23</f>
        <v>0</v>
      </c>
      <c r="K791" s="30">
        <f t="shared" si="160"/>
        <v>0</v>
      </c>
      <c r="L791" s="30">
        <f>D791*'cuoc vc'!$D$39</f>
        <v>0</v>
      </c>
      <c r="M791" s="32">
        <f t="shared" si="161"/>
        <v>0</v>
      </c>
      <c r="N791" s="33">
        <f t="shared" si="176"/>
        <v>0</v>
      </c>
      <c r="O791" s="238"/>
      <c r="P791" s="34"/>
      <c r="Q791" s="35">
        <f t="shared" si="157"/>
        <v>0</v>
      </c>
      <c r="R791" s="36">
        <f t="shared" si="162"/>
        <v>0</v>
      </c>
      <c r="S791" s="35">
        <f>IF($T$17&lt;0,MIN(AC791,AB791)*0.7,IF($T$16&lt;&gt;0,AB791*0.7,AC791*0.7))</f>
        <v>8062.67</v>
      </c>
      <c r="T791" s="44">
        <f t="shared" si="163"/>
        <v>8062.67</v>
      </c>
      <c r="U791" s="77">
        <f>ROUND((F791+M791+Q791+T791),-2)</f>
        <v>285300</v>
      </c>
      <c r="V791" s="40">
        <v>1</v>
      </c>
      <c r="W791" s="251">
        <v>1</v>
      </c>
      <c r="Y791" s="72">
        <v>1.4</v>
      </c>
      <c r="Z791" s="219">
        <v>1</v>
      </c>
      <c r="AA791" s="219">
        <f>VLOOKUP(Z791,'cuoc vc'!$E$50:$L$64,8)</f>
        <v>0</v>
      </c>
      <c r="AB791" s="218">
        <f>VLOOKUP(Z791,'cuoc vc'!$E$50:$N$64,10)</f>
        <v>0</v>
      </c>
      <c r="AC791" s="218">
        <f>VLOOKUP(Z791,'cuoc vc'!$E$50:$P$64,12)</f>
        <v>11518.1</v>
      </c>
      <c r="AD791" s="218" t="str">
        <f>VLOOKUP(Z791,'cuoc vc'!$E$50:$H$64,4)</f>
        <v>m³</v>
      </c>
      <c r="AE791" s="218"/>
      <c r="AF791" s="218"/>
    </row>
    <row r="792" spans="1:32" hidden="1" x14ac:dyDescent="0.2">
      <c r="A792" s="259" t="s">
        <v>95</v>
      </c>
      <c r="B792" s="63" t="s">
        <v>96</v>
      </c>
      <c r="C792" s="78" t="s">
        <v>69</v>
      </c>
      <c r="D792" s="65"/>
      <c r="E792" s="83"/>
      <c r="F792" s="28">
        <f t="shared" si="174"/>
        <v>0</v>
      </c>
      <c r="G792" s="66"/>
      <c r="H792" s="65"/>
      <c r="I792" s="67"/>
      <c r="J792" s="68"/>
      <c r="K792" s="30">
        <f t="shared" si="160"/>
        <v>0</v>
      </c>
      <c r="L792" s="30">
        <f>D792*'cuoc vc'!$D$39</f>
        <v>0</v>
      </c>
      <c r="M792" s="32">
        <f t="shared" si="161"/>
        <v>0</v>
      </c>
      <c r="N792" s="33"/>
      <c r="O792" s="238"/>
      <c r="P792" s="34"/>
      <c r="Q792" s="35">
        <f t="shared" si="157"/>
        <v>0</v>
      </c>
      <c r="R792" s="36">
        <f t="shared" si="162"/>
        <v>0</v>
      </c>
      <c r="S792" s="35">
        <f>(AB792)*0.7</f>
        <v>0</v>
      </c>
      <c r="T792" s="44">
        <f t="shared" si="163"/>
        <v>0</v>
      </c>
      <c r="U792" s="69"/>
      <c r="V792" s="40"/>
      <c r="W792" s="258"/>
      <c r="Y792" s="65"/>
      <c r="Z792" s="219"/>
      <c r="AA792" s="219"/>
      <c r="AB792" s="218"/>
      <c r="AC792" s="218"/>
      <c r="AD792" s="218"/>
      <c r="AE792" s="218"/>
      <c r="AF792" s="218"/>
    </row>
    <row r="793" spans="1:32" hidden="1" x14ac:dyDescent="0.2">
      <c r="A793" s="257" t="s">
        <v>69</v>
      </c>
      <c r="B793" s="70" t="s">
        <v>97</v>
      </c>
      <c r="C793" s="71" t="s">
        <v>655</v>
      </c>
      <c r="D793" s="72">
        <v>1.6</v>
      </c>
      <c r="E793" s="83">
        <v>440000</v>
      </c>
      <c r="F793" s="28">
        <f t="shared" si="174"/>
        <v>399999.99999999994</v>
      </c>
      <c r="G793" s="74"/>
      <c r="H793" s="75"/>
      <c r="I793" s="75">
        <f>$I$10+$N$10+$S$10+$I$11+$N$11+$S$11</f>
        <v>0</v>
      </c>
      <c r="J793" s="31">
        <f>D793*'cuoc vc'!$B$10*$X$23</f>
        <v>0</v>
      </c>
      <c r="K793" s="30">
        <f t="shared" si="160"/>
        <v>0</v>
      </c>
      <c r="L793" s="30">
        <f>D793*'cuoc vc'!$D$39</f>
        <v>0</v>
      </c>
      <c r="M793" s="32">
        <f t="shared" ref="M793:M856" si="177">J793+L793</f>
        <v>0</v>
      </c>
      <c r="N793" s="33">
        <f t="shared" si="176"/>
        <v>0</v>
      </c>
      <c r="O793" s="238"/>
      <c r="P793" s="34"/>
      <c r="Q793" s="35">
        <f t="shared" si="157"/>
        <v>0</v>
      </c>
      <c r="R793" s="36">
        <f t="shared" ref="R793:R856" si="178">AA793</f>
        <v>0</v>
      </c>
      <c r="S793" s="35">
        <f>(IF(($J$17+$O$17+$T$17)&gt;0,AC793,AB793))*0.7</f>
        <v>12320</v>
      </c>
      <c r="T793" s="44">
        <f t="shared" ref="T793:T856" si="179">R793+S793</f>
        <v>12320</v>
      </c>
      <c r="U793" s="77">
        <f>ROUND((F793+M793+Q793+T793),-2)</f>
        <v>412300</v>
      </c>
      <c r="V793" s="40">
        <v>2</v>
      </c>
      <c r="W793" s="251">
        <v>1.1000000000000001</v>
      </c>
      <c r="Y793" s="72">
        <v>1.6</v>
      </c>
      <c r="Z793" s="219">
        <v>3</v>
      </c>
      <c r="AA793" s="219">
        <f>VLOOKUP(Z793,'cuoc vc'!$E$50:$L$64,8)</f>
        <v>0</v>
      </c>
      <c r="AB793" s="218">
        <f>VLOOKUP(Z793,'cuoc vc'!$E$50:$N$64,10)</f>
        <v>0</v>
      </c>
      <c r="AC793" s="218">
        <f>VLOOKUP(Z793,'cuoc vc'!$E$50:$P$64,12)</f>
        <v>17600</v>
      </c>
      <c r="AD793" s="218" t="str">
        <f>VLOOKUP(Z793,'cuoc vc'!$E$50:$H$64,4)</f>
        <v>m³</v>
      </c>
      <c r="AE793" s="218"/>
      <c r="AF793" s="218"/>
    </row>
    <row r="794" spans="1:32" hidden="1" x14ac:dyDescent="0.2">
      <c r="A794" s="257" t="s">
        <v>69</v>
      </c>
      <c r="B794" s="70" t="s">
        <v>98</v>
      </c>
      <c r="C794" s="71" t="s">
        <v>655</v>
      </c>
      <c r="D794" s="72">
        <v>1.55</v>
      </c>
      <c r="E794" s="83">
        <v>420000</v>
      </c>
      <c r="F794" s="28">
        <f t="shared" si="174"/>
        <v>381818.18181818177</v>
      </c>
      <c r="G794" s="74"/>
      <c r="H794" s="75"/>
      <c r="I794" s="75">
        <f>$I$10+$N$10+$S$10+$I$11+$N$11+$S$11</f>
        <v>0</v>
      </c>
      <c r="J794" s="31">
        <f>D794*'cuoc vc'!$B$10*$X$23</f>
        <v>0</v>
      </c>
      <c r="K794" s="30">
        <f t="shared" si="160"/>
        <v>0</v>
      </c>
      <c r="L794" s="30">
        <f>D794*'cuoc vc'!$D$39</f>
        <v>0</v>
      </c>
      <c r="M794" s="32">
        <f t="shared" si="177"/>
        <v>0</v>
      </c>
      <c r="N794" s="33">
        <f t="shared" si="176"/>
        <v>0</v>
      </c>
      <c r="O794" s="238"/>
      <c r="P794" s="34"/>
      <c r="Q794" s="35">
        <f t="shared" si="157"/>
        <v>0</v>
      </c>
      <c r="R794" s="36">
        <f t="shared" si="178"/>
        <v>0</v>
      </c>
      <c r="S794" s="35">
        <f>(IF(($J$17+$O$17+$T$17)&gt;0,AC794,AB794))*0.7</f>
        <v>12320</v>
      </c>
      <c r="T794" s="44">
        <f t="shared" si="179"/>
        <v>12320</v>
      </c>
      <c r="U794" s="77">
        <f>ROUND((F794+M794+Q794+T794),-2)</f>
        <v>394100</v>
      </c>
      <c r="V794" s="40">
        <v>2</v>
      </c>
      <c r="W794" s="251">
        <v>1.1000000000000001</v>
      </c>
      <c r="Y794" s="72">
        <v>1.55</v>
      </c>
      <c r="Z794" s="219">
        <v>3</v>
      </c>
      <c r="AA794" s="219">
        <f>VLOOKUP(Z794,'cuoc vc'!$E$50:$L$64,8)</f>
        <v>0</v>
      </c>
      <c r="AB794" s="218">
        <f>VLOOKUP(Z794,'cuoc vc'!$E$50:$N$64,10)</f>
        <v>0</v>
      </c>
      <c r="AC794" s="218">
        <f>VLOOKUP(Z794,'cuoc vc'!$E$50:$P$64,12)</f>
        <v>17600</v>
      </c>
      <c r="AD794" s="218" t="str">
        <f>VLOOKUP(Z794,'cuoc vc'!$E$50:$H$64,4)</f>
        <v>m³</v>
      </c>
      <c r="AE794" s="218"/>
      <c r="AF794" s="218"/>
    </row>
    <row r="795" spans="1:32" hidden="1" x14ac:dyDescent="0.2">
      <c r="A795" s="249"/>
      <c r="B795" s="41" t="s">
        <v>684</v>
      </c>
      <c r="C795" s="71" t="s">
        <v>655</v>
      </c>
      <c r="D795" s="26">
        <v>1.55</v>
      </c>
      <c r="E795" s="43"/>
      <c r="F795" s="28">
        <f t="shared" si="174"/>
        <v>0</v>
      </c>
      <c r="G795" s="29"/>
      <c r="H795" s="30"/>
      <c r="I795" s="30">
        <f>$I$10+$N$10+$S$10+$I$11+$N$11+$S$11</f>
        <v>0</v>
      </c>
      <c r="J795" s="31">
        <f>D795*'cuoc vc'!$B$10*$X$23</f>
        <v>0</v>
      </c>
      <c r="K795" s="30">
        <f t="shared" si="160"/>
        <v>0</v>
      </c>
      <c r="L795" s="30">
        <f>D795*'cuoc vc'!$D$39</f>
        <v>0</v>
      </c>
      <c r="M795" s="32">
        <f t="shared" si="177"/>
        <v>0</v>
      </c>
      <c r="N795" s="33">
        <f t="shared" si="176"/>
        <v>0</v>
      </c>
      <c r="O795" s="238"/>
      <c r="P795" s="34"/>
      <c r="Q795" s="35">
        <f t="shared" si="157"/>
        <v>0</v>
      </c>
      <c r="R795" s="36">
        <f t="shared" si="178"/>
        <v>0</v>
      </c>
      <c r="S795" s="35">
        <f>(IF(($J$17+$O$17+$T$17)&gt;0,AC795,AB795))*0.7</f>
        <v>12320</v>
      </c>
      <c r="T795" s="44">
        <f t="shared" si="179"/>
        <v>12320</v>
      </c>
      <c r="U795" s="39">
        <f>ROUND((F795+M795+Q795+T795),-2)</f>
        <v>12300</v>
      </c>
      <c r="V795" s="40">
        <v>2</v>
      </c>
      <c r="W795" s="251">
        <v>1.1000000000000001</v>
      </c>
      <c r="Y795" s="26">
        <v>1.55</v>
      </c>
      <c r="Z795" s="219">
        <v>3</v>
      </c>
      <c r="AA795" s="219">
        <f>VLOOKUP(Z795,'cuoc vc'!$E$50:$L$64,8)</f>
        <v>0</v>
      </c>
      <c r="AB795" s="218">
        <f>VLOOKUP(Z795,'cuoc vc'!$E$50:$N$64,10)</f>
        <v>0</v>
      </c>
      <c r="AC795" s="218">
        <f>VLOOKUP(Z795,'cuoc vc'!$E$50:$P$64,12)</f>
        <v>17600</v>
      </c>
      <c r="AD795" s="218" t="str">
        <f>VLOOKUP(Z795,'cuoc vc'!$E$50:$H$64,4)</f>
        <v>m³</v>
      </c>
      <c r="AE795" s="218"/>
      <c r="AF795" s="218"/>
    </row>
    <row r="796" spans="1:32" hidden="1" x14ac:dyDescent="0.2">
      <c r="A796" s="249"/>
      <c r="B796" s="41" t="s">
        <v>680</v>
      </c>
      <c r="C796" s="71" t="s">
        <v>655</v>
      </c>
      <c r="D796" s="26">
        <v>1.55</v>
      </c>
      <c r="E796" s="43"/>
      <c r="F796" s="28">
        <f t="shared" si="174"/>
        <v>0</v>
      </c>
      <c r="G796" s="29"/>
      <c r="H796" s="30"/>
      <c r="I796" s="30">
        <f>$I$10+$N$10+$S$10+$I$11+$N$11+$S$11</f>
        <v>0</v>
      </c>
      <c r="J796" s="31">
        <f>D796*'cuoc vc'!$B$10*$X$23</f>
        <v>0</v>
      </c>
      <c r="K796" s="30">
        <f t="shared" si="160"/>
        <v>0</v>
      </c>
      <c r="L796" s="30">
        <f>D796*'cuoc vc'!$D$39</f>
        <v>0</v>
      </c>
      <c r="M796" s="32">
        <f t="shared" si="177"/>
        <v>0</v>
      </c>
      <c r="N796" s="33">
        <f t="shared" si="176"/>
        <v>0</v>
      </c>
      <c r="O796" s="238"/>
      <c r="P796" s="34"/>
      <c r="Q796" s="35">
        <f t="shared" si="157"/>
        <v>0</v>
      </c>
      <c r="R796" s="36">
        <f t="shared" si="178"/>
        <v>0</v>
      </c>
      <c r="S796" s="35">
        <f>(IF(($J$17+$O$17+$T$17)&gt;0,AC796,AB796))*0.7</f>
        <v>12320</v>
      </c>
      <c r="T796" s="44">
        <f t="shared" si="179"/>
        <v>12320</v>
      </c>
      <c r="U796" s="39">
        <f>ROUND((F796+M796+Q796+T796),-2)</f>
        <v>12300</v>
      </c>
      <c r="V796" s="40">
        <v>2</v>
      </c>
      <c r="W796" s="251">
        <v>1.1000000000000001</v>
      </c>
      <c r="Y796" s="26">
        <v>1.55</v>
      </c>
      <c r="Z796" s="219">
        <v>3</v>
      </c>
      <c r="AA796" s="219">
        <f>VLOOKUP(Z796,'cuoc vc'!$E$50:$L$64,8)</f>
        <v>0</v>
      </c>
      <c r="AB796" s="218">
        <f>VLOOKUP(Z796,'cuoc vc'!$E$50:$N$64,10)</f>
        <v>0</v>
      </c>
      <c r="AC796" s="218">
        <f>VLOOKUP(Z796,'cuoc vc'!$E$50:$P$64,12)</f>
        <v>17600</v>
      </c>
      <c r="AD796" s="218" t="str">
        <f>VLOOKUP(Z796,'cuoc vc'!$E$50:$H$64,4)</f>
        <v>m³</v>
      </c>
      <c r="AE796" s="218"/>
      <c r="AF796" s="218"/>
    </row>
    <row r="797" spans="1:32" hidden="1" x14ac:dyDescent="0.2">
      <c r="A797" s="257" t="s">
        <v>101</v>
      </c>
      <c r="B797" s="63" t="s">
        <v>102</v>
      </c>
      <c r="C797" s="71"/>
      <c r="D797" s="72"/>
      <c r="E797" s="79"/>
      <c r="F797" s="28">
        <f t="shared" si="174"/>
        <v>0</v>
      </c>
      <c r="G797" s="74"/>
      <c r="H797" s="75"/>
      <c r="I797" s="75"/>
      <c r="J797" s="76"/>
      <c r="K797" s="30"/>
      <c r="L797" s="30">
        <f>D797*'cuoc vc'!$D$39</f>
        <v>0</v>
      </c>
      <c r="M797" s="32">
        <f t="shared" si="177"/>
        <v>0</v>
      </c>
      <c r="N797" s="33"/>
      <c r="O797" s="238"/>
      <c r="P797" s="34"/>
      <c r="Q797" s="35"/>
      <c r="R797" s="36">
        <f t="shared" si="178"/>
        <v>0</v>
      </c>
      <c r="S797" s="35">
        <f>(AB797)*0.7</f>
        <v>0</v>
      </c>
      <c r="T797" s="44">
        <f t="shared" si="179"/>
        <v>0</v>
      </c>
      <c r="U797" s="77"/>
      <c r="V797" s="40"/>
      <c r="W797" s="251"/>
      <c r="Y797" s="72"/>
      <c r="Z797" s="219"/>
      <c r="AA797" s="219"/>
      <c r="AB797" s="218"/>
      <c r="AC797" s="218"/>
      <c r="AD797" s="218"/>
      <c r="AE797" s="218"/>
      <c r="AF797" s="218"/>
    </row>
    <row r="798" spans="1:32" hidden="1" x14ac:dyDescent="0.2">
      <c r="A798" s="252"/>
      <c r="B798" s="41" t="s">
        <v>656</v>
      </c>
      <c r="C798" s="42" t="s">
        <v>104</v>
      </c>
      <c r="D798" s="26">
        <v>1.4E-3</v>
      </c>
      <c r="E798" s="43">
        <v>1380</v>
      </c>
      <c r="F798" s="28">
        <f t="shared" si="174"/>
        <v>1254.5454545454545</v>
      </c>
      <c r="G798" s="29"/>
      <c r="H798" s="30"/>
      <c r="I798" s="30">
        <f>$I$10+$N$10+$S$10+$I$11+$N$11+$S$11</f>
        <v>0</v>
      </c>
      <c r="J798" s="31">
        <f>D798*'cuoc vc'!$B$9*$X$23</f>
        <v>0</v>
      </c>
      <c r="K798" s="30">
        <f>$E$12</f>
        <v>0</v>
      </c>
      <c r="L798" s="30">
        <f>D798*'cuoc vc'!$D$39</f>
        <v>0</v>
      </c>
      <c r="M798" s="32">
        <f t="shared" si="177"/>
        <v>0</v>
      </c>
      <c r="N798" s="33">
        <f>$J$13+$J$14+$O$13+$O$14+$T$13+$T$14</f>
        <v>0</v>
      </c>
      <c r="O798" s="238"/>
      <c r="P798" s="34"/>
      <c r="Q798" s="35">
        <f>$O798+$P798</f>
        <v>0</v>
      </c>
      <c r="R798" s="36">
        <f t="shared" si="178"/>
        <v>0</v>
      </c>
      <c r="S798" s="35">
        <f>(IF(($J$17+$O$17+$T$17)&gt;0,AC798,AB798)/1000)*0.7</f>
        <v>23.099999999999998</v>
      </c>
      <c r="T798" s="44">
        <f t="shared" si="179"/>
        <v>23.099999999999998</v>
      </c>
      <c r="U798" s="39">
        <f>ROUND((F798+M798+Q798+T798),-2)</f>
        <v>1300</v>
      </c>
      <c r="V798" s="40">
        <v>1</v>
      </c>
      <c r="W798" s="251">
        <v>1</v>
      </c>
      <c r="Y798" s="26">
        <v>1.4E-3</v>
      </c>
      <c r="Z798" s="219">
        <v>5</v>
      </c>
      <c r="AA798" s="219">
        <f>VLOOKUP(Z798,'cuoc vc'!$E$50:$L$64,8)</f>
        <v>0</v>
      </c>
      <c r="AB798" s="218">
        <f>VLOOKUP(Z798,'cuoc vc'!$E$50:$N$64,10)</f>
        <v>0</v>
      </c>
      <c r="AC798" s="218">
        <f>VLOOKUP(Z798,'cuoc vc'!$E$50:$P$64,12)</f>
        <v>33000</v>
      </c>
      <c r="AD798" s="218" t="str">
        <f>VLOOKUP(Z798,'cuoc vc'!$E$50:$H$64,4)</f>
        <v>1000v</v>
      </c>
      <c r="AE798" s="218"/>
      <c r="AF798" s="218"/>
    </row>
    <row r="799" spans="1:32" hidden="1" x14ac:dyDescent="0.2">
      <c r="A799" s="252"/>
      <c r="B799" s="41" t="s">
        <v>657</v>
      </c>
      <c r="C799" s="42" t="s">
        <v>73</v>
      </c>
      <c r="D799" s="26">
        <v>1.4E-3</v>
      </c>
      <c r="E799" s="43">
        <v>1360</v>
      </c>
      <c r="F799" s="28">
        <f t="shared" si="174"/>
        <v>1236.3636363636363</v>
      </c>
      <c r="G799" s="29"/>
      <c r="H799" s="30"/>
      <c r="I799" s="30">
        <f>$I$10+$N$10+$S$10+$I$11+$N$11+$S$11</f>
        <v>0</v>
      </c>
      <c r="J799" s="31">
        <f>D799*'cuoc vc'!$B$9*$X$23</f>
        <v>0</v>
      </c>
      <c r="K799" s="30">
        <f>$E$12</f>
        <v>0</v>
      </c>
      <c r="L799" s="30">
        <f>D799*'cuoc vc'!$D$39</f>
        <v>0</v>
      </c>
      <c r="M799" s="32">
        <f t="shared" si="177"/>
        <v>0</v>
      </c>
      <c r="N799" s="33">
        <f>$J$13+$J$14+$O$13+$O$14+$T$13+$T$14</f>
        <v>0</v>
      </c>
      <c r="O799" s="238"/>
      <c r="P799" s="34"/>
      <c r="Q799" s="35">
        <f>$O799+$P799</f>
        <v>0</v>
      </c>
      <c r="R799" s="36">
        <f t="shared" si="178"/>
        <v>0</v>
      </c>
      <c r="S799" s="35">
        <f>(IF(($J$17+$O$17+$T$17)&gt;0,AC799,AB799)/1000)*0.7</f>
        <v>23.099999999999998</v>
      </c>
      <c r="T799" s="44">
        <f t="shared" si="179"/>
        <v>23.099999999999998</v>
      </c>
      <c r="U799" s="39">
        <f>ROUND((F799+M799+Q799+T799),-2)</f>
        <v>1300</v>
      </c>
      <c r="V799" s="40">
        <v>1</v>
      </c>
      <c r="W799" s="251">
        <v>1</v>
      </c>
      <c r="Y799" s="26">
        <v>1.4E-3</v>
      </c>
      <c r="Z799" s="219">
        <v>5</v>
      </c>
      <c r="AA799" s="219">
        <f>VLOOKUP(Z799,'cuoc vc'!$E$50:$L$64,8)</f>
        <v>0</v>
      </c>
      <c r="AB799" s="218">
        <f>VLOOKUP(Z799,'cuoc vc'!$E$50:$N$64,10)</f>
        <v>0</v>
      </c>
      <c r="AC799" s="218">
        <f>VLOOKUP(Z799,'cuoc vc'!$E$50:$P$64,12)</f>
        <v>33000</v>
      </c>
      <c r="AD799" s="218" t="str">
        <f>VLOOKUP(Z799,'cuoc vc'!$E$50:$H$64,4)</f>
        <v>1000v</v>
      </c>
      <c r="AE799" s="218"/>
      <c r="AF799" s="218"/>
    </row>
    <row r="800" spans="1:32" hidden="1" x14ac:dyDescent="0.2">
      <c r="A800" s="259" t="s">
        <v>114</v>
      </c>
      <c r="B800" s="63" t="s">
        <v>194</v>
      </c>
      <c r="C800" s="81" t="s">
        <v>69</v>
      </c>
      <c r="D800" s="65"/>
      <c r="E800" s="65"/>
      <c r="F800" s="28">
        <f t="shared" si="174"/>
        <v>0</v>
      </c>
      <c r="G800" s="66"/>
      <c r="H800" s="65"/>
      <c r="I800" s="67"/>
      <c r="J800" s="68"/>
      <c r="K800" s="30">
        <f t="shared" si="160"/>
        <v>0</v>
      </c>
      <c r="L800" s="30">
        <f>D800*'cuoc vc'!$D$39</f>
        <v>0</v>
      </c>
      <c r="M800" s="32">
        <f t="shared" si="177"/>
        <v>0</v>
      </c>
      <c r="N800" s="33"/>
      <c r="O800" s="238"/>
      <c r="P800" s="34"/>
      <c r="Q800" s="35">
        <f t="shared" si="157"/>
        <v>0</v>
      </c>
      <c r="R800" s="36">
        <f t="shared" si="178"/>
        <v>0</v>
      </c>
      <c r="S800" s="35">
        <f>(AB800)*0.7</f>
        <v>0</v>
      </c>
      <c r="T800" s="44">
        <f t="shared" si="179"/>
        <v>0</v>
      </c>
      <c r="U800" s="69"/>
      <c r="V800" s="40"/>
      <c r="W800" s="258"/>
      <c r="Y800" s="65"/>
      <c r="Z800" s="219"/>
      <c r="AA800" s="219"/>
      <c r="AB800" s="218"/>
      <c r="AC800" s="218"/>
      <c r="AD800" s="218"/>
      <c r="AE800" s="218"/>
      <c r="AF800" s="218"/>
    </row>
    <row r="801" spans="1:32" hidden="1" x14ac:dyDescent="0.2">
      <c r="A801" s="257" t="s">
        <v>69</v>
      </c>
      <c r="B801" s="82" t="s">
        <v>195</v>
      </c>
      <c r="C801" s="78" t="s">
        <v>69</v>
      </c>
      <c r="D801" s="65"/>
      <c r="E801" s="65"/>
      <c r="F801" s="28">
        <f t="shared" si="174"/>
        <v>0</v>
      </c>
      <c r="G801" s="66"/>
      <c r="H801" s="65"/>
      <c r="I801" s="67"/>
      <c r="J801" s="68"/>
      <c r="K801" s="30">
        <f t="shared" si="160"/>
        <v>0</v>
      </c>
      <c r="L801" s="30">
        <f>D801*'cuoc vc'!$D$39</f>
        <v>0</v>
      </c>
      <c r="M801" s="32">
        <f t="shared" si="177"/>
        <v>0</v>
      </c>
      <c r="N801" s="33"/>
      <c r="O801" s="238"/>
      <c r="P801" s="34"/>
      <c r="Q801" s="35">
        <f t="shared" si="157"/>
        <v>0</v>
      </c>
      <c r="R801" s="36">
        <f t="shared" si="178"/>
        <v>0</v>
      </c>
      <c r="S801" s="35">
        <f>(AB801)*0.7</f>
        <v>0</v>
      </c>
      <c r="T801" s="44">
        <f t="shared" si="179"/>
        <v>0</v>
      </c>
      <c r="U801" s="69"/>
      <c r="V801" s="40"/>
      <c r="W801" s="258"/>
      <c r="Y801" s="65"/>
      <c r="Z801" s="219"/>
      <c r="AA801" s="219"/>
      <c r="AB801" s="218"/>
      <c r="AC801" s="218"/>
      <c r="AD801" s="218"/>
      <c r="AE801" s="218"/>
      <c r="AF801" s="218"/>
    </row>
    <row r="802" spans="1:32" hidden="1" x14ac:dyDescent="0.2">
      <c r="A802" s="257" t="s">
        <v>69</v>
      </c>
      <c r="B802" s="70" t="s">
        <v>658</v>
      </c>
      <c r="C802" s="71" t="s">
        <v>197</v>
      </c>
      <c r="D802" s="72">
        <v>1E-3</v>
      </c>
      <c r="E802" s="83">
        <v>20500</v>
      </c>
      <c r="F802" s="28">
        <f t="shared" si="174"/>
        <v>18636.363636363636</v>
      </c>
      <c r="G802" s="74"/>
      <c r="H802" s="75"/>
      <c r="I802" s="75">
        <f>$I$10+$N$10+$S$10+$I$11+$N$11+$S$11</f>
        <v>0</v>
      </c>
      <c r="J802" s="31">
        <f>D802*'cuoc vc'!$B$10*$X$23</f>
        <v>0</v>
      </c>
      <c r="K802" s="30">
        <f t="shared" si="160"/>
        <v>0</v>
      </c>
      <c r="L802" s="30">
        <f>D802*'cuoc vc'!$D$39</f>
        <v>0</v>
      </c>
      <c r="M802" s="32">
        <f t="shared" si="177"/>
        <v>0</v>
      </c>
      <c r="N802" s="33">
        <f t="shared" si="176"/>
        <v>0</v>
      </c>
      <c r="O802" s="238"/>
      <c r="P802" s="34"/>
      <c r="Q802" s="35">
        <f t="shared" si="157"/>
        <v>0</v>
      </c>
      <c r="R802" s="36">
        <f t="shared" si="178"/>
        <v>0</v>
      </c>
      <c r="S802" s="35">
        <f>(IF(($J$17+$O$17+$T$17)&gt;0,AC802,AB802)*Y802)*0.7</f>
        <v>26.95</v>
      </c>
      <c r="T802" s="44">
        <f t="shared" si="179"/>
        <v>26.95</v>
      </c>
      <c r="U802" s="77">
        <f>ROUND((F802+M802+Q802+T802),-2)</f>
        <v>18700</v>
      </c>
      <c r="V802" s="40">
        <v>2</v>
      </c>
      <c r="W802" s="251">
        <v>1.1000000000000001</v>
      </c>
      <c r="Y802" s="72">
        <v>1E-3</v>
      </c>
      <c r="Z802" s="219">
        <v>12</v>
      </c>
      <c r="AA802" s="219">
        <f>VLOOKUP(Z802,'cuoc vc'!$E$50:$L$64,8)</f>
        <v>0</v>
      </c>
      <c r="AB802" s="218">
        <f>VLOOKUP(Z802,'cuoc vc'!$E$50:$N$64,10)</f>
        <v>0</v>
      </c>
      <c r="AC802" s="218">
        <f>VLOOKUP(Z802,'cuoc vc'!$E$50:$P$64,12)</f>
        <v>38500</v>
      </c>
      <c r="AD802" s="218" t="str">
        <f>VLOOKUP(Z802,'cuoc vc'!$E$50:$H$64,4)</f>
        <v>Tấn</v>
      </c>
      <c r="AE802" s="218"/>
      <c r="AF802" s="218"/>
    </row>
    <row r="803" spans="1:32" hidden="1" x14ac:dyDescent="0.2">
      <c r="A803" s="257" t="s">
        <v>69</v>
      </c>
      <c r="B803" s="70" t="s">
        <v>659</v>
      </c>
      <c r="C803" s="71" t="s">
        <v>197</v>
      </c>
      <c r="D803" s="72">
        <v>1E-3</v>
      </c>
      <c r="E803" s="83">
        <v>20500</v>
      </c>
      <c r="F803" s="28">
        <f t="shared" si="174"/>
        <v>18636.363636363636</v>
      </c>
      <c r="G803" s="74"/>
      <c r="H803" s="75"/>
      <c r="I803" s="75">
        <f>$I$10+$N$10+$S$10+$I$11+$N$11+$S$11</f>
        <v>0</v>
      </c>
      <c r="J803" s="31">
        <f>D803*'cuoc vc'!$B$10*$X$23</f>
        <v>0</v>
      </c>
      <c r="K803" s="30">
        <f t="shared" si="160"/>
        <v>0</v>
      </c>
      <c r="L803" s="30">
        <f>D803*'cuoc vc'!$D$39</f>
        <v>0</v>
      </c>
      <c r="M803" s="32">
        <f t="shared" si="177"/>
        <v>0</v>
      </c>
      <c r="N803" s="33">
        <f t="shared" si="176"/>
        <v>0</v>
      </c>
      <c r="O803" s="238"/>
      <c r="P803" s="34"/>
      <c r="Q803" s="35">
        <f t="shared" si="157"/>
        <v>0</v>
      </c>
      <c r="R803" s="36">
        <f t="shared" si="178"/>
        <v>0</v>
      </c>
      <c r="S803" s="35">
        <f>(IF(($J$17+$O$17+$T$17)&gt;0,AC803,AB803)*Y803)*0.7</f>
        <v>26.95</v>
      </c>
      <c r="T803" s="44">
        <f t="shared" si="179"/>
        <v>26.95</v>
      </c>
      <c r="U803" s="77">
        <f>ROUND((F803+M803+Q803+T803),-2)</f>
        <v>18700</v>
      </c>
      <c r="V803" s="40">
        <v>2</v>
      </c>
      <c r="W803" s="251">
        <v>1.1000000000000001</v>
      </c>
      <c r="Y803" s="72">
        <v>1E-3</v>
      </c>
      <c r="Z803" s="219">
        <v>12</v>
      </c>
      <c r="AA803" s="219">
        <f>VLOOKUP(Z803,'cuoc vc'!$E$50:$L$64,8)</f>
        <v>0</v>
      </c>
      <c r="AB803" s="218">
        <f>VLOOKUP(Z803,'cuoc vc'!$E$50:$N$64,10)</f>
        <v>0</v>
      </c>
      <c r="AC803" s="218">
        <f>VLOOKUP(Z803,'cuoc vc'!$E$50:$P$64,12)</f>
        <v>38500</v>
      </c>
      <c r="AD803" s="218" t="str">
        <f>VLOOKUP(Z803,'cuoc vc'!$E$50:$H$64,4)</f>
        <v>Tấn</v>
      </c>
      <c r="AE803" s="218"/>
      <c r="AF803" s="218"/>
    </row>
    <row r="804" spans="1:32" hidden="1" x14ac:dyDescent="0.2">
      <c r="A804" s="257" t="s">
        <v>69</v>
      </c>
      <c r="B804" s="70" t="s">
        <v>666</v>
      </c>
      <c r="C804" s="71" t="s">
        <v>197</v>
      </c>
      <c r="D804" s="72">
        <v>1E-3</v>
      </c>
      <c r="E804" s="83">
        <v>16490</v>
      </c>
      <c r="F804" s="28">
        <f t="shared" si="174"/>
        <v>14990.90909090909</v>
      </c>
      <c r="G804" s="74"/>
      <c r="H804" s="75"/>
      <c r="I804" s="75">
        <f>$I$10+$N$10+$S$10+$I$11+$N$11+$S$11</f>
        <v>0</v>
      </c>
      <c r="J804" s="31">
        <f>D804*'cuoc vc'!$B$10*$X$23</f>
        <v>0</v>
      </c>
      <c r="K804" s="30">
        <f t="shared" si="160"/>
        <v>0</v>
      </c>
      <c r="L804" s="30">
        <f>D804*'cuoc vc'!$D$39</f>
        <v>0</v>
      </c>
      <c r="M804" s="32">
        <f t="shared" si="177"/>
        <v>0</v>
      </c>
      <c r="N804" s="33">
        <f t="shared" si="176"/>
        <v>0</v>
      </c>
      <c r="O804" s="238"/>
      <c r="P804" s="34"/>
      <c r="Q804" s="35">
        <f t="shared" si="157"/>
        <v>0</v>
      </c>
      <c r="R804" s="36">
        <f t="shared" si="178"/>
        <v>0</v>
      </c>
      <c r="S804" s="35">
        <f>(IF(($J$17+$O$17+$T$17)&gt;0,AC804,AB804)*Y804)*0.7</f>
        <v>26.95</v>
      </c>
      <c r="T804" s="44">
        <f t="shared" si="179"/>
        <v>26.95</v>
      </c>
      <c r="U804" s="77">
        <f>ROUND((F804+M804+Q804+T804),-2)</f>
        <v>15000</v>
      </c>
      <c r="V804" s="40">
        <v>2</v>
      </c>
      <c r="W804" s="251">
        <v>1.1000000000000001</v>
      </c>
      <c r="Y804" s="72">
        <v>1E-3</v>
      </c>
      <c r="Z804" s="219">
        <v>12</v>
      </c>
      <c r="AA804" s="219">
        <f>VLOOKUP(Z804,'cuoc vc'!$E$50:$L$64,8)</f>
        <v>0</v>
      </c>
      <c r="AB804" s="218">
        <f>VLOOKUP(Z804,'cuoc vc'!$E$50:$N$64,10)</f>
        <v>0</v>
      </c>
      <c r="AC804" s="218">
        <f>VLOOKUP(Z804,'cuoc vc'!$E$50:$P$64,12)</f>
        <v>38500</v>
      </c>
      <c r="AD804" s="218" t="str">
        <f>VLOOKUP(Z804,'cuoc vc'!$E$50:$H$64,4)</f>
        <v>Tấn</v>
      </c>
      <c r="AE804" s="218"/>
      <c r="AF804" s="218"/>
    </row>
    <row r="805" spans="1:32" hidden="1" x14ac:dyDescent="0.2">
      <c r="A805" s="257" t="s">
        <v>69</v>
      </c>
      <c r="B805" s="70" t="s">
        <v>667</v>
      </c>
      <c r="C805" s="71" t="s">
        <v>197</v>
      </c>
      <c r="D805" s="72">
        <v>1E-3</v>
      </c>
      <c r="E805" s="83">
        <v>18210</v>
      </c>
      <c r="F805" s="28">
        <f t="shared" si="174"/>
        <v>16554.545454545452</v>
      </c>
      <c r="G805" s="74"/>
      <c r="H805" s="75"/>
      <c r="I805" s="75">
        <f>$I$10+$N$10+$S$10+$I$11+$N$11+$S$11</f>
        <v>0</v>
      </c>
      <c r="J805" s="31">
        <f>D805*'cuoc vc'!$B$10*$X$23</f>
        <v>0</v>
      </c>
      <c r="K805" s="30">
        <f t="shared" si="160"/>
        <v>0</v>
      </c>
      <c r="L805" s="30">
        <f>D805*'cuoc vc'!$D$39</f>
        <v>0</v>
      </c>
      <c r="M805" s="32">
        <f t="shared" si="177"/>
        <v>0</v>
      </c>
      <c r="N805" s="33">
        <f t="shared" si="176"/>
        <v>0</v>
      </c>
      <c r="O805" s="238"/>
      <c r="P805" s="34"/>
      <c r="Q805" s="35">
        <f t="shared" si="157"/>
        <v>0</v>
      </c>
      <c r="R805" s="36">
        <f t="shared" si="178"/>
        <v>0</v>
      </c>
      <c r="S805" s="35">
        <f>(IF(($J$17+$O$17+$T$17)&gt;0,AC805,AB805)*Y805)*0.7</f>
        <v>26.95</v>
      </c>
      <c r="T805" s="44">
        <f t="shared" si="179"/>
        <v>26.95</v>
      </c>
      <c r="U805" s="77">
        <f>ROUND((F805+M805+Q805+T805),-2)</f>
        <v>16600</v>
      </c>
      <c r="V805" s="40">
        <v>2</v>
      </c>
      <c r="W805" s="251">
        <v>1.1000000000000001</v>
      </c>
      <c r="Y805" s="72">
        <v>1E-3</v>
      </c>
      <c r="Z805" s="219">
        <v>12</v>
      </c>
      <c r="AA805" s="219">
        <f>VLOOKUP(Z805,'cuoc vc'!$E$50:$L$64,8)</f>
        <v>0</v>
      </c>
      <c r="AB805" s="218">
        <f>VLOOKUP(Z805,'cuoc vc'!$E$50:$N$64,10)</f>
        <v>0</v>
      </c>
      <c r="AC805" s="218">
        <f>VLOOKUP(Z805,'cuoc vc'!$E$50:$P$64,12)</f>
        <v>38500</v>
      </c>
      <c r="AD805" s="218" t="str">
        <f>VLOOKUP(Z805,'cuoc vc'!$E$50:$H$64,4)</f>
        <v>Tấn</v>
      </c>
      <c r="AE805" s="218"/>
      <c r="AF805" s="218"/>
    </row>
    <row r="806" spans="1:32" hidden="1" x14ac:dyDescent="0.2">
      <c r="A806" s="262" t="s">
        <v>69</v>
      </c>
      <c r="B806" s="88" t="s">
        <v>668</v>
      </c>
      <c r="C806" s="86" t="s">
        <v>197</v>
      </c>
      <c r="D806" s="89">
        <v>1E-3</v>
      </c>
      <c r="E806" s="99">
        <v>18210</v>
      </c>
      <c r="F806" s="288">
        <f t="shared" si="174"/>
        <v>16554.545454545452</v>
      </c>
      <c r="G806" s="91"/>
      <c r="H806" s="92"/>
      <c r="I806" s="92">
        <f>$I$10+$N$10+$S$10+$I$11+$N$11+$S$11</f>
        <v>0</v>
      </c>
      <c r="J806" s="290">
        <f>D806*'cuoc vc'!$B$10*$X$23</f>
        <v>0</v>
      </c>
      <c r="K806" s="93">
        <f t="shared" si="160"/>
        <v>0</v>
      </c>
      <c r="L806" s="93">
        <f>D806*'cuoc vc'!$D$39</f>
        <v>0</v>
      </c>
      <c r="M806" s="94">
        <f t="shared" si="177"/>
        <v>0</v>
      </c>
      <c r="N806" s="95">
        <f t="shared" si="176"/>
        <v>0</v>
      </c>
      <c r="O806" s="291"/>
      <c r="P806" s="96"/>
      <c r="Q806" s="97">
        <f t="shared" si="157"/>
        <v>0</v>
      </c>
      <c r="R806" s="292">
        <f t="shared" si="178"/>
        <v>0</v>
      </c>
      <c r="S806" s="97">
        <f>(IF(($J$17+$O$17+$T$17)&gt;0,AC806,AB806)*Y806)*0.7</f>
        <v>26.95</v>
      </c>
      <c r="T806" s="100">
        <f t="shared" si="179"/>
        <v>26.95</v>
      </c>
      <c r="U806" s="98">
        <f>ROUND((F806+M806+Q806+T806),-2)</f>
        <v>16600</v>
      </c>
      <c r="V806" s="40">
        <v>2</v>
      </c>
      <c r="W806" s="251">
        <v>1.1000000000000001</v>
      </c>
      <c r="Y806" s="87">
        <v>1E-3</v>
      </c>
      <c r="Z806" s="219">
        <v>12</v>
      </c>
      <c r="AA806" s="219">
        <f>VLOOKUP(Z806,'cuoc vc'!$E$50:$L$64,8)</f>
        <v>0</v>
      </c>
      <c r="AB806" s="218">
        <f>VLOOKUP(Z806,'cuoc vc'!$E$50:$N$64,10)</f>
        <v>0</v>
      </c>
      <c r="AC806" s="218">
        <f>VLOOKUP(Z806,'cuoc vc'!$E$50:$P$64,12)</f>
        <v>38500</v>
      </c>
      <c r="AD806" s="218" t="str">
        <f>VLOOKUP(Z806,'cuoc vc'!$E$50:$H$64,4)</f>
        <v>Tấn</v>
      </c>
      <c r="AE806" s="218"/>
      <c r="AF806" s="218"/>
    </row>
    <row r="807" spans="1:32" ht="24" hidden="1" x14ac:dyDescent="0.2">
      <c r="A807" s="265" t="s">
        <v>687</v>
      </c>
      <c r="B807" s="294" t="s">
        <v>688</v>
      </c>
      <c r="C807" s="310"/>
      <c r="D807" s="311"/>
      <c r="E807" s="311"/>
      <c r="F807" s="297">
        <f t="shared" si="174"/>
        <v>0</v>
      </c>
      <c r="G807" s="312"/>
      <c r="H807" s="311"/>
      <c r="I807" s="313"/>
      <c r="J807" s="314"/>
      <c r="K807" s="301">
        <f t="shared" si="160"/>
        <v>0</v>
      </c>
      <c r="L807" s="301">
        <f>D807*'cuoc vc'!$D$39</f>
        <v>0</v>
      </c>
      <c r="M807" s="302">
        <f t="shared" si="177"/>
        <v>0</v>
      </c>
      <c r="N807" s="315"/>
      <c r="O807" s="304"/>
      <c r="P807" s="305"/>
      <c r="Q807" s="306">
        <f t="shared" ref="Q807:Q908" si="180">$O807+$P807</f>
        <v>0</v>
      </c>
      <c r="R807" s="307">
        <f t="shared" si="178"/>
        <v>0</v>
      </c>
      <c r="S807" s="306">
        <f>(AB807)*0.7</f>
        <v>0</v>
      </c>
      <c r="T807" s="308">
        <f t="shared" si="179"/>
        <v>0</v>
      </c>
      <c r="U807" s="316"/>
      <c r="V807" s="40"/>
      <c r="W807" s="258"/>
      <c r="Y807" s="104"/>
      <c r="Z807" s="219"/>
      <c r="AA807" s="219"/>
      <c r="AB807" s="218"/>
      <c r="AC807" s="218"/>
      <c r="AD807" s="218"/>
      <c r="AE807" s="218"/>
      <c r="AF807" s="218"/>
    </row>
    <row r="808" spans="1:32" hidden="1" x14ac:dyDescent="0.2">
      <c r="A808" s="249" t="s">
        <v>67</v>
      </c>
      <c r="B808" s="24" t="s">
        <v>68</v>
      </c>
      <c r="C808" s="50"/>
      <c r="D808" s="105"/>
      <c r="E808" s="105"/>
      <c r="F808" s="28">
        <f t="shared" si="174"/>
        <v>0</v>
      </c>
      <c r="G808" s="106"/>
      <c r="H808" s="105"/>
      <c r="I808" s="107"/>
      <c r="J808" s="108"/>
      <c r="K808" s="30">
        <f t="shared" si="160"/>
        <v>0</v>
      </c>
      <c r="L808" s="30">
        <f>D808*'cuoc vc'!$D$39</f>
        <v>0</v>
      </c>
      <c r="M808" s="32">
        <f t="shared" si="177"/>
        <v>0</v>
      </c>
      <c r="N808" s="109"/>
      <c r="O808" s="238"/>
      <c r="P808" s="34"/>
      <c r="Q808" s="35">
        <f t="shared" si="180"/>
        <v>0</v>
      </c>
      <c r="R808" s="36">
        <f t="shared" si="178"/>
        <v>0</v>
      </c>
      <c r="S808" s="35">
        <f>(AB808)*0.7</f>
        <v>0</v>
      </c>
      <c r="T808" s="44">
        <f t="shared" si="179"/>
        <v>0</v>
      </c>
      <c r="U808" s="110"/>
      <c r="V808" s="40"/>
      <c r="W808" s="258"/>
      <c r="Y808" s="105"/>
      <c r="Z808" s="219"/>
      <c r="AA808" s="219"/>
      <c r="AB808" s="218"/>
      <c r="AC808" s="218"/>
      <c r="AD808" s="218"/>
      <c r="AE808" s="218"/>
      <c r="AF808" s="218"/>
    </row>
    <row r="809" spans="1:32" hidden="1" x14ac:dyDescent="0.2">
      <c r="A809" s="249"/>
      <c r="B809" s="41" t="s">
        <v>689</v>
      </c>
      <c r="C809" s="42" t="s">
        <v>654</v>
      </c>
      <c r="D809" s="26">
        <v>0.05</v>
      </c>
      <c r="E809" s="43">
        <v>94000</v>
      </c>
      <c r="F809" s="28">
        <f t="shared" si="174"/>
        <v>85454.545454545441</v>
      </c>
      <c r="G809" s="29"/>
      <c r="H809" s="30"/>
      <c r="I809" s="30">
        <f>$I$10+$N$10+$S$10+$I$11+$N$11+$S$11</f>
        <v>0</v>
      </c>
      <c r="J809" s="31">
        <f>D809*'cuoc vc'!$B$11*$X$23</f>
        <v>0</v>
      </c>
      <c r="K809" s="30">
        <f t="shared" si="160"/>
        <v>0</v>
      </c>
      <c r="L809" s="30">
        <f>D809*'cuoc vc'!$D$39</f>
        <v>0</v>
      </c>
      <c r="M809" s="32">
        <f t="shared" si="177"/>
        <v>0</v>
      </c>
      <c r="N809" s="33">
        <f>$J$13+$J$14+$O$13+$O$14+$T$13+$T$14</f>
        <v>0</v>
      </c>
      <c r="O809" s="238"/>
      <c r="P809" s="34"/>
      <c r="Q809" s="35">
        <f t="shared" si="180"/>
        <v>0</v>
      </c>
      <c r="R809" s="36">
        <f t="shared" si="178"/>
        <v>0</v>
      </c>
      <c r="S809" s="35">
        <f>(IF(($J$17+$O$17+$T$17)&gt;0,AC809,AB809)*Y809)*0.7</f>
        <v>962.50000000000011</v>
      </c>
      <c r="T809" s="44">
        <f t="shared" si="179"/>
        <v>962.50000000000011</v>
      </c>
      <c r="U809" s="39">
        <f>ROUND((F809+M809+Q809+T809),-2)</f>
        <v>86400</v>
      </c>
      <c r="V809" s="40">
        <v>3</v>
      </c>
      <c r="W809" s="251">
        <v>1.3</v>
      </c>
      <c r="Y809" s="26">
        <v>0.05</v>
      </c>
      <c r="Z809" s="219">
        <v>11</v>
      </c>
      <c r="AA809" s="219">
        <f>VLOOKUP(Z809,'cuoc vc'!$E$50:$L$64,8)</f>
        <v>0</v>
      </c>
      <c r="AB809" s="218">
        <f>VLOOKUP(Z809,'cuoc vc'!$E$50:$N$64,10)</f>
        <v>0</v>
      </c>
      <c r="AC809" s="218">
        <f>VLOOKUP(Z809,'cuoc vc'!$E$50:$P$64,12)</f>
        <v>27500.000000000004</v>
      </c>
      <c r="AD809" s="218" t="str">
        <f>VLOOKUP(Z809,'cuoc vc'!$E$50:$H$64,4)</f>
        <v>Tấn</v>
      </c>
      <c r="AE809" s="218"/>
      <c r="AF809" s="218"/>
    </row>
    <row r="810" spans="1:32" hidden="1" x14ac:dyDescent="0.2">
      <c r="A810" s="249" t="s">
        <v>90</v>
      </c>
      <c r="B810" s="24" t="s">
        <v>91</v>
      </c>
      <c r="C810" s="57" t="s">
        <v>69</v>
      </c>
      <c r="D810" s="105"/>
      <c r="E810" s="105"/>
      <c r="F810" s="28">
        <f t="shared" si="174"/>
        <v>0</v>
      </c>
      <c r="G810" s="106"/>
      <c r="H810" s="105"/>
      <c r="I810" s="107"/>
      <c r="J810" s="108"/>
      <c r="K810" s="30">
        <f t="shared" si="160"/>
        <v>0</v>
      </c>
      <c r="L810" s="30">
        <f>D810*'cuoc vc'!$D$39</f>
        <v>0</v>
      </c>
      <c r="M810" s="32">
        <f t="shared" si="177"/>
        <v>0</v>
      </c>
      <c r="N810" s="109"/>
      <c r="O810" s="238"/>
      <c r="P810" s="34"/>
      <c r="Q810" s="35">
        <f t="shared" si="180"/>
        <v>0</v>
      </c>
      <c r="R810" s="36">
        <f t="shared" si="178"/>
        <v>0</v>
      </c>
      <c r="S810" s="35">
        <f>(IF(($J$17+$O$17+$T$17)&gt;0,AC810,AB810)*Y810)*0.7</f>
        <v>0</v>
      </c>
      <c r="T810" s="44">
        <f t="shared" si="179"/>
        <v>0</v>
      </c>
      <c r="U810" s="110"/>
      <c r="V810" s="40"/>
      <c r="W810" s="258"/>
      <c r="Y810" s="105"/>
      <c r="Z810" s="219"/>
      <c r="AA810" s="219"/>
      <c r="AB810" s="218"/>
      <c r="AC810" s="218"/>
      <c r="AD810" s="218"/>
      <c r="AE810" s="218"/>
      <c r="AF810" s="218"/>
    </row>
    <row r="811" spans="1:32" hidden="1" x14ac:dyDescent="0.2">
      <c r="A811" s="252" t="s">
        <v>69</v>
      </c>
      <c r="B811" s="180" t="s">
        <v>92</v>
      </c>
      <c r="C811" s="181" t="s">
        <v>655</v>
      </c>
      <c r="D811" s="182">
        <v>1.2</v>
      </c>
      <c r="E811" s="183"/>
      <c r="F811" s="179">
        <f t="shared" si="174"/>
        <v>0</v>
      </c>
      <c r="G811" s="29"/>
      <c r="H811" s="30"/>
      <c r="I811" s="30">
        <f>$I$10+$N$10+$S$10+$I$11+$N$11+$S$11</f>
        <v>0</v>
      </c>
      <c r="J811" s="31">
        <f>D811*'cuoc vc'!$B$9*$X$23</f>
        <v>0</v>
      </c>
      <c r="K811" s="30">
        <f t="shared" si="160"/>
        <v>0</v>
      </c>
      <c r="L811" s="30">
        <f>D811*'cuoc vc'!$D$39</f>
        <v>0</v>
      </c>
      <c r="M811" s="32">
        <f t="shared" si="177"/>
        <v>0</v>
      </c>
      <c r="N811" s="33">
        <f>$J$13+$J$14+$O$13+$O$14+$T$13+$T$14</f>
        <v>0</v>
      </c>
      <c r="O811" s="238"/>
      <c r="P811" s="34"/>
      <c r="Q811" s="35">
        <f t="shared" si="180"/>
        <v>0</v>
      </c>
      <c r="R811" s="36">
        <f t="shared" si="178"/>
        <v>0</v>
      </c>
      <c r="S811" s="35">
        <f>IF($T$17&lt;0,MIN(AC811,AB811)*0.7,IF($T$16&lt;&gt;0,AB811*0.7,AC811*0.7))</f>
        <v>8062.67</v>
      </c>
      <c r="T811" s="44">
        <f t="shared" si="179"/>
        <v>8062.67</v>
      </c>
      <c r="U811" s="39">
        <f>ROUND((F811+M811+Q811+T811),-2)</f>
        <v>8100</v>
      </c>
      <c r="V811" s="40">
        <v>1</v>
      </c>
      <c r="W811" s="251">
        <v>1</v>
      </c>
      <c r="Y811" s="182">
        <v>1.2</v>
      </c>
      <c r="Z811" s="219">
        <v>1</v>
      </c>
      <c r="AA811" s="219">
        <f>VLOOKUP(Z811,'cuoc vc'!$E$50:$L$64,8)</f>
        <v>0</v>
      </c>
      <c r="AB811" s="218">
        <f>VLOOKUP(Z811,'cuoc vc'!$E$50:$N$64,10)</f>
        <v>0</v>
      </c>
      <c r="AC811" s="218">
        <f>VLOOKUP(Z811,'cuoc vc'!$E$50:$P$64,12)</f>
        <v>11518.1</v>
      </c>
      <c r="AD811" s="218" t="str">
        <f>VLOOKUP(Z811,'cuoc vc'!$E$50:$H$64,4)</f>
        <v>m³</v>
      </c>
      <c r="AE811" s="218"/>
      <c r="AF811" s="218"/>
    </row>
    <row r="812" spans="1:32" hidden="1" x14ac:dyDescent="0.2">
      <c r="A812" s="252" t="s">
        <v>69</v>
      </c>
      <c r="B812" s="41" t="s">
        <v>94</v>
      </c>
      <c r="C812" s="42" t="s">
        <v>655</v>
      </c>
      <c r="D812" s="26">
        <v>1.4</v>
      </c>
      <c r="E812" s="111">
        <v>350000</v>
      </c>
      <c r="F812" s="28">
        <f t="shared" si="174"/>
        <v>318181.81818181818</v>
      </c>
      <c r="G812" s="29"/>
      <c r="H812" s="30"/>
      <c r="I812" s="30">
        <f>$I$10+$N$10+$S$10+$I$11+$N$11+$S$11</f>
        <v>0</v>
      </c>
      <c r="J812" s="31">
        <f>D812*'cuoc vc'!$B$9*$X$23</f>
        <v>0</v>
      </c>
      <c r="K812" s="30">
        <f t="shared" si="160"/>
        <v>0</v>
      </c>
      <c r="L812" s="30">
        <f>D812*'cuoc vc'!$D$39</f>
        <v>0</v>
      </c>
      <c r="M812" s="32">
        <f t="shared" si="177"/>
        <v>0</v>
      </c>
      <c r="N812" s="33">
        <f>$J$13+$J$14+$O$13+$O$14+$T$13+$T$14</f>
        <v>0</v>
      </c>
      <c r="O812" s="238"/>
      <c r="P812" s="34"/>
      <c r="Q812" s="35">
        <f t="shared" si="180"/>
        <v>0</v>
      </c>
      <c r="R812" s="36">
        <f t="shared" si="178"/>
        <v>0</v>
      </c>
      <c r="S812" s="35">
        <f>IF($T$17&lt;0,MIN(AC812,AB812)*0.7,IF($T$16&lt;&gt;0,AB812*0.7,AC812*0.7))</f>
        <v>8062.67</v>
      </c>
      <c r="T812" s="44">
        <f t="shared" si="179"/>
        <v>8062.67</v>
      </c>
      <c r="U812" s="39">
        <f>ROUND((F812+M812+Q812+T812),-2)</f>
        <v>326200</v>
      </c>
      <c r="V812" s="40">
        <v>1</v>
      </c>
      <c r="W812" s="251">
        <v>1</v>
      </c>
      <c r="Y812" s="26">
        <v>1.4</v>
      </c>
      <c r="Z812" s="219">
        <v>1</v>
      </c>
      <c r="AA812" s="219">
        <f>VLOOKUP(Z812,'cuoc vc'!$E$50:$L$64,8)</f>
        <v>0</v>
      </c>
      <c r="AB812" s="218">
        <f>VLOOKUP(Z812,'cuoc vc'!$E$50:$N$64,10)</f>
        <v>0</v>
      </c>
      <c r="AC812" s="218">
        <f>VLOOKUP(Z812,'cuoc vc'!$E$50:$P$64,12)</f>
        <v>11518.1</v>
      </c>
      <c r="AD812" s="218" t="str">
        <f>VLOOKUP(Z812,'cuoc vc'!$E$50:$H$64,4)</f>
        <v>m³</v>
      </c>
      <c r="AE812" s="218"/>
      <c r="AF812" s="218"/>
    </row>
    <row r="813" spans="1:32" hidden="1" x14ac:dyDescent="0.2">
      <c r="A813" s="249" t="s">
        <v>95</v>
      </c>
      <c r="B813" s="24" t="s">
        <v>96</v>
      </c>
      <c r="C813" s="57" t="s">
        <v>69</v>
      </c>
      <c r="D813" s="105"/>
      <c r="E813" s="111" t="s">
        <v>69</v>
      </c>
      <c r="F813" s="28"/>
      <c r="G813" s="106"/>
      <c r="H813" s="105"/>
      <c r="I813" s="107"/>
      <c r="J813" s="108"/>
      <c r="K813" s="30">
        <f t="shared" si="160"/>
        <v>0</v>
      </c>
      <c r="L813" s="30">
        <f>D813*'cuoc vc'!$D$39</f>
        <v>0</v>
      </c>
      <c r="M813" s="32">
        <f t="shared" si="177"/>
        <v>0</v>
      </c>
      <c r="N813" s="109"/>
      <c r="O813" s="238"/>
      <c r="P813" s="34"/>
      <c r="Q813" s="35">
        <f t="shared" si="180"/>
        <v>0</v>
      </c>
      <c r="R813" s="36">
        <f t="shared" si="178"/>
        <v>0</v>
      </c>
      <c r="S813" s="35">
        <f>(AB813)*0.7</f>
        <v>0</v>
      </c>
      <c r="T813" s="44">
        <f t="shared" si="179"/>
        <v>0</v>
      </c>
      <c r="U813" s="110"/>
      <c r="V813" s="40"/>
      <c r="W813" s="258"/>
      <c r="Y813" s="105"/>
      <c r="Z813" s="219"/>
      <c r="AA813" s="219"/>
      <c r="AB813" s="218"/>
      <c r="AC813" s="218"/>
      <c r="AD813" s="218"/>
      <c r="AE813" s="218"/>
      <c r="AF813" s="218"/>
    </row>
    <row r="814" spans="1:32" hidden="1" x14ac:dyDescent="0.2">
      <c r="A814" s="252" t="s">
        <v>69</v>
      </c>
      <c r="B814" s="41" t="s">
        <v>677</v>
      </c>
      <c r="C814" s="42" t="s">
        <v>655</v>
      </c>
      <c r="D814" s="26">
        <v>1.6</v>
      </c>
      <c r="E814" s="111">
        <v>530000</v>
      </c>
      <c r="F814" s="28">
        <f t="shared" si="174"/>
        <v>481818.18181818177</v>
      </c>
      <c r="G814" s="29"/>
      <c r="H814" s="30"/>
      <c r="I814" s="30">
        <f>$I$10+$N$10+$S$10+$I$11+$N$11+$S$11</f>
        <v>0</v>
      </c>
      <c r="J814" s="31">
        <f>D814*'cuoc vc'!$B$10*$X$23</f>
        <v>0</v>
      </c>
      <c r="K814" s="30">
        <f t="shared" si="160"/>
        <v>0</v>
      </c>
      <c r="L814" s="30">
        <f>D814*'cuoc vc'!$D$39</f>
        <v>0</v>
      </c>
      <c r="M814" s="32">
        <f t="shared" si="177"/>
        <v>0</v>
      </c>
      <c r="N814" s="33">
        <f>$J$13+$J$14+$O$13+$O$14+$T$13+$T$14</f>
        <v>0</v>
      </c>
      <c r="O814" s="238"/>
      <c r="P814" s="34"/>
      <c r="Q814" s="35">
        <f t="shared" si="180"/>
        <v>0</v>
      </c>
      <c r="R814" s="36">
        <f t="shared" si="178"/>
        <v>0</v>
      </c>
      <c r="S814" s="35">
        <f>(IF(($J$17+$O$17+$T$17)&gt;0,AC814,AB814))*0.7</f>
        <v>12320</v>
      </c>
      <c r="T814" s="44">
        <f t="shared" si="179"/>
        <v>12320</v>
      </c>
      <c r="U814" s="39">
        <f>ROUND((F814+M814+Q814+T814),-2)</f>
        <v>494100</v>
      </c>
      <c r="V814" s="40">
        <v>2</v>
      </c>
      <c r="W814" s="251">
        <v>1.1000000000000001</v>
      </c>
      <c r="Y814" s="26">
        <v>1.6</v>
      </c>
      <c r="Z814" s="219">
        <v>3</v>
      </c>
      <c r="AA814" s="219">
        <f>VLOOKUP(Z814,'cuoc vc'!$E$50:$L$64,8)</f>
        <v>0</v>
      </c>
      <c r="AB814" s="218">
        <f>VLOOKUP(Z814,'cuoc vc'!$E$50:$N$64,10)</f>
        <v>0</v>
      </c>
      <c r="AC814" s="218">
        <f>VLOOKUP(Z814,'cuoc vc'!$E$50:$P$64,12)</f>
        <v>17600</v>
      </c>
      <c r="AD814" s="218" t="str">
        <f>VLOOKUP(Z814,'cuoc vc'!$E$50:$H$64,4)</f>
        <v>m³</v>
      </c>
      <c r="AE814" s="218"/>
      <c r="AF814" s="218"/>
    </row>
    <row r="815" spans="1:32" hidden="1" x14ac:dyDescent="0.2">
      <c r="A815" s="252" t="s">
        <v>69</v>
      </c>
      <c r="B815" s="41" t="s">
        <v>678</v>
      </c>
      <c r="C815" s="42" t="s">
        <v>655</v>
      </c>
      <c r="D815" s="26">
        <v>1.55</v>
      </c>
      <c r="E815" s="111">
        <v>510000</v>
      </c>
      <c r="F815" s="28">
        <f t="shared" si="174"/>
        <v>463636.36363636359</v>
      </c>
      <c r="G815" s="29"/>
      <c r="H815" s="30"/>
      <c r="I815" s="30">
        <f>$I$10+$N$10+$S$10+$I$11+$N$11+$S$11</f>
        <v>0</v>
      </c>
      <c r="J815" s="31">
        <f>D815*'cuoc vc'!$B$10*$X$23</f>
        <v>0</v>
      </c>
      <c r="K815" s="30">
        <f t="shared" si="160"/>
        <v>0</v>
      </c>
      <c r="L815" s="30">
        <f>D815*'cuoc vc'!$D$39</f>
        <v>0</v>
      </c>
      <c r="M815" s="32">
        <f t="shared" si="177"/>
        <v>0</v>
      </c>
      <c r="N815" s="33">
        <f>$J$13+$J$14+$O$13+$O$14+$T$13+$T$14</f>
        <v>0</v>
      </c>
      <c r="O815" s="238"/>
      <c r="P815" s="34"/>
      <c r="Q815" s="35">
        <f t="shared" si="180"/>
        <v>0</v>
      </c>
      <c r="R815" s="36">
        <f t="shared" si="178"/>
        <v>0</v>
      </c>
      <c r="S815" s="35">
        <f>(IF(($J$17+$O$17+$T$17)&gt;0,AC815,AB815))*0.7</f>
        <v>12320</v>
      </c>
      <c r="T815" s="44">
        <f t="shared" si="179"/>
        <v>12320</v>
      </c>
      <c r="U815" s="39">
        <f>ROUND((F815+M815+Q815+T815),-2)</f>
        <v>476000</v>
      </c>
      <c r="V815" s="40">
        <v>2</v>
      </c>
      <c r="W815" s="251">
        <v>1.1000000000000001</v>
      </c>
      <c r="Y815" s="26">
        <v>1.55</v>
      </c>
      <c r="Z815" s="219">
        <v>3</v>
      </c>
      <c r="AA815" s="219">
        <f>VLOOKUP(Z815,'cuoc vc'!$E$50:$L$64,8)</f>
        <v>0</v>
      </c>
      <c r="AB815" s="218">
        <f>VLOOKUP(Z815,'cuoc vc'!$E$50:$N$64,10)</f>
        <v>0</v>
      </c>
      <c r="AC815" s="218">
        <f>VLOOKUP(Z815,'cuoc vc'!$E$50:$P$64,12)</f>
        <v>17600</v>
      </c>
      <c r="AD815" s="218" t="str">
        <f>VLOOKUP(Z815,'cuoc vc'!$E$50:$H$64,4)</f>
        <v>m³</v>
      </c>
      <c r="AE815" s="218"/>
      <c r="AF815" s="218"/>
    </row>
    <row r="816" spans="1:32" hidden="1" x14ac:dyDescent="0.2">
      <c r="A816" s="257" t="s">
        <v>101</v>
      </c>
      <c r="B816" s="63" t="s">
        <v>102</v>
      </c>
      <c r="C816" s="71"/>
      <c r="D816" s="72"/>
      <c r="E816" s="79"/>
      <c r="F816" s="28">
        <f t="shared" si="174"/>
        <v>0</v>
      </c>
      <c r="G816" s="74"/>
      <c r="H816" s="75"/>
      <c r="I816" s="75"/>
      <c r="J816" s="76"/>
      <c r="K816" s="30"/>
      <c r="L816" s="30">
        <f>D816*'cuoc vc'!$D$39</f>
        <v>0</v>
      </c>
      <c r="M816" s="32">
        <f t="shared" si="177"/>
        <v>0</v>
      </c>
      <c r="N816" s="33"/>
      <c r="O816" s="238"/>
      <c r="P816" s="34"/>
      <c r="Q816" s="35"/>
      <c r="R816" s="36">
        <f t="shared" si="178"/>
        <v>0</v>
      </c>
      <c r="S816" s="35">
        <f>(AB816)*0.7</f>
        <v>0</v>
      </c>
      <c r="T816" s="44">
        <f t="shared" si="179"/>
        <v>0</v>
      </c>
      <c r="U816" s="77"/>
      <c r="V816" s="40"/>
      <c r="W816" s="251"/>
      <c r="Y816" s="72"/>
      <c r="Z816" s="219"/>
      <c r="AA816" s="219"/>
      <c r="AB816" s="218"/>
      <c r="AC816" s="218"/>
      <c r="AD816" s="218"/>
      <c r="AE816" s="218"/>
      <c r="AF816" s="218"/>
    </row>
    <row r="817" spans="1:32" hidden="1" x14ac:dyDescent="0.2">
      <c r="A817" s="252"/>
      <c r="B817" s="41" t="s">
        <v>656</v>
      </c>
      <c r="C817" s="42" t="s">
        <v>104</v>
      </c>
      <c r="D817" s="26">
        <v>1.4E-3</v>
      </c>
      <c r="E817" s="43">
        <v>1500</v>
      </c>
      <c r="F817" s="28">
        <f t="shared" si="174"/>
        <v>1363.6363636363635</v>
      </c>
      <c r="G817" s="29"/>
      <c r="H817" s="30"/>
      <c r="I817" s="30">
        <f>$I$10+$N$10+$S$10+$I$11+$N$11+$S$11</f>
        <v>0</v>
      </c>
      <c r="J817" s="31">
        <f>D817*'cuoc vc'!$B$9*$X$23</f>
        <v>0</v>
      </c>
      <c r="K817" s="30">
        <f>$E$12</f>
        <v>0</v>
      </c>
      <c r="L817" s="30">
        <f>D817*'cuoc vc'!$D$39</f>
        <v>0</v>
      </c>
      <c r="M817" s="32">
        <f t="shared" si="177"/>
        <v>0</v>
      </c>
      <c r="N817" s="33">
        <f>$J$13+$J$14+$O$13+$O$14+$T$13+$T$14</f>
        <v>0</v>
      </c>
      <c r="O817" s="238"/>
      <c r="P817" s="34"/>
      <c r="Q817" s="35">
        <f>$O817+$P817</f>
        <v>0</v>
      </c>
      <c r="R817" s="36">
        <f t="shared" si="178"/>
        <v>0</v>
      </c>
      <c r="S817" s="35">
        <f>(IF(($J$17+$O$17+$T$17)&gt;0,AC817,AB817)/1000)*0.7</f>
        <v>23.099999999999998</v>
      </c>
      <c r="T817" s="44">
        <f t="shared" si="179"/>
        <v>23.099999999999998</v>
      </c>
      <c r="U817" s="39">
        <f>ROUND((F817+M817+Q817+T817),-2)</f>
        <v>1400</v>
      </c>
      <c r="V817" s="40">
        <v>1</v>
      </c>
      <c r="W817" s="251">
        <v>1</v>
      </c>
      <c r="Y817" s="26">
        <v>1.4E-3</v>
      </c>
      <c r="Z817" s="219">
        <v>5</v>
      </c>
      <c r="AA817" s="219">
        <f>VLOOKUP(Z817,'cuoc vc'!$E$50:$L$64,8)</f>
        <v>0</v>
      </c>
      <c r="AB817" s="218">
        <f>VLOOKUP(Z817,'cuoc vc'!$E$50:$N$64,10)</f>
        <v>0</v>
      </c>
      <c r="AC817" s="218">
        <f>VLOOKUP(Z817,'cuoc vc'!$E$50:$P$64,12)</f>
        <v>33000</v>
      </c>
      <c r="AD817" s="218" t="str">
        <f>VLOOKUP(Z817,'cuoc vc'!$E$50:$H$64,4)</f>
        <v>1000v</v>
      </c>
      <c r="AE817" s="218"/>
      <c r="AF817" s="218"/>
    </row>
    <row r="818" spans="1:32" hidden="1" x14ac:dyDescent="0.2">
      <c r="A818" s="252"/>
      <c r="B818" s="41" t="s">
        <v>657</v>
      </c>
      <c r="C818" s="42" t="s">
        <v>73</v>
      </c>
      <c r="D818" s="26">
        <v>1.4E-3</v>
      </c>
      <c r="E818" s="43">
        <v>1500</v>
      </c>
      <c r="F818" s="28">
        <f t="shared" si="174"/>
        <v>1363.6363636363635</v>
      </c>
      <c r="G818" s="29"/>
      <c r="H818" s="30"/>
      <c r="I818" s="30">
        <f>$I$10+$N$10+$S$10+$I$11+$N$11+$S$11</f>
        <v>0</v>
      </c>
      <c r="J818" s="31">
        <f>D818*'cuoc vc'!$B$9*$X$23</f>
        <v>0</v>
      </c>
      <c r="K818" s="30">
        <f>$E$12</f>
        <v>0</v>
      </c>
      <c r="L818" s="30">
        <f>D818*'cuoc vc'!$D$39</f>
        <v>0</v>
      </c>
      <c r="M818" s="32">
        <f t="shared" si="177"/>
        <v>0</v>
      </c>
      <c r="N818" s="33">
        <f>$J$13+$J$14+$O$13+$O$14+$T$13+$T$14</f>
        <v>0</v>
      </c>
      <c r="O818" s="238"/>
      <c r="P818" s="34"/>
      <c r="Q818" s="35">
        <f>$O818+$P818</f>
        <v>0</v>
      </c>
      <c r="R818" s="36">
        <f t="shared" si="178"/>
        <v>0</v>
      </c>
      <c r="S818" s="35">
        <f>(IF(($J$17+$O$17+$T$17)&gt;0,AC818,AB818)/1000)*0.7</f>
        <v>23.099999999999998</v>
      </c>
      <c r="T818" s="44">
        <f t="shared" si="179"/>
        <v>23.099999999999998</v>
      </c>
      <c r="U818" s="39">
        <f>ROUND((F818+M818+Q818+T818),-2)</f>
        <v>1400</v>
      </c>
      <c r="V818" s="40">
        <v>1</v>
      </c>
      <c r="W818" s="251">
        <v>1</v>
      </c>
      <c r="Y818" s="26">
        <v>1.4E-3</v>
      </c>
      <c r="Z818" s="219">
        <v>5</v>
      </c>
      <c r="AA818" s="219">
        <f>VLOOKUP(Z818,'cuoc vc'!$E$50:$L$64,8)</f>
        <v>0</v>
      </c>
      <c r="AB818" s="218">
        <f>VLOOKUP(Z818,'cuoc vc'!$E$50:$N$64,10)</f>
        <v>0</v>
      </c>
      <c r="AC818" s="218">
        <f>VLOOKUP(Z818,'cuoc vc'!$E$50:$P$64,12)</f>
        <v>33000</v>
      </c>
      <c r="AD818" s="218" t="str">
        <f>VLOOKUP(Z818,'cuoc vc'!$E$50:$H$64,4)</f>
        <v>1000v</v>
      </c>
      <c r="AE818" s="218"/>
      <c r="AF818" s="218"/>
    </row>
    <row r="819" spans="1:32" hidden="1" x14ac:dyDescent="0.2">
      <c r="A819" s="249" t="s">
        <v>114</v>
      </c>
      <c r="B819" s="24" t="s">
        <v>194</v>
      </c>
      <c r="C819" s="112" t="s">
        <v>69</v>
      </c>
      <c r="D819" s="105"/>
      <c r="E819" s="105"/>
      <c r="F819" s="28">
        <f t="shared" si="174"/>
        <v>0</v>
      </c>
      <c r="G819" s="106"/>
      <c r="H819" s="105"/>
      <c r="I819" s="107"/>
      <c r="J819" s="108"/>
      <c r="K819" s="30">
        <f t="shared" si="160"/>
        <v>0</v>
      </c>
      <c r="L819" s="30">
        <f>D819*'cuoc vc'!$D$39</f>
        <v>0</v>
      </c>
      <c r="M819" s="32">
        <f t="shared" si="177"/>
        <v>0</v>
      </c>
      <c r="N819" s="109"/>
      <c r="O819" s="238"/>
      <c r="P819" s="34"/>
      <c r="Q819" s="35">
        <f t="shared" si="180"/>
        <v>0</v>
      </c>
      <c r="R819" s="36">
        <f t="shared" si="178"/>
        <v>0</v>
      </c>
      <c r="S819" s="35">
        <f>(AB819)*0.7</f>
        <v>0</v>
      </c>
      <c r="T819" s="44">
        <f t="shared" si="179"/>
        <v>0</v>
      </c>
      <c r="U819" s="110"/>
      <c r="V819" s="40"/>
      <c r="W819" s="258"/>
      <c r="Y819" s="105"/>
      <c r="Z819" s="219"/>
      <c r="AA819" s="219"/>
      <c r="AB819" s="218"/>
      <c r="AC819" s="218"/>
      <c r="AD819" s="218"/>
      <c r="AE819" s="218"/>
      <c r="AF819" s="218"/>
    </row>
    <row r="820" spans="1:32" hidden="1" x14ac:dyDescent="0.2">
      <c r="A820" s="252" t="s">
        <v>69</v>
      </c>
      <c r="B820" s="51" t="s">
        <v>195</v>
      </c>
      <c r="C820" s="57" t="s">
        <v>69</v>
      </c>
      <c r="D820" s="105"/>
      <c r="E820" s="105"/>
      <c r="F820" s="28">
        <f t="shared" si="174"/>
        <v>0</v>
      </c>
      <c r="G820" s="106"/>
      <c r="H820" s="105"/>
      <c r="I820" s="107"/>
      <c r="J820" s="108"/>
      <c r="K820" s="30">
        <f t="shared" si="160"/>
        <v>0</v>
      </c>
      <c r="L820" s="30">
        <f>D820*'cuoc vc'!$D$39</f>
        <v>0</v>
      </c>
      <c r="M820" s="32">
        <f t="shared" si="177"/>
        <v>0</v>
      </c>
      <c r="N820" s="109"/>
      <c r="O820" s="238"/>
      <c r="P820" s="34"/>
      <c r="Q820" s="35">
        <f t="shared" si="180"/>
        <v>0</v>
      </c>
      <c r="R820" s="36">
        <f t="shared" si="178"/>
        <v>0</v>
      </c>
      <c r="S820" s="35">
        <f>(AB820)*0.7</f>
        <v>0</v>
      </c>
      <c r="T820" s="44">
        <f t="shared" si="179"/>
        <v>0</v>
      </c>
      <c r="U820" s="110"/>
      <c r="V820" s="40"/>
      <c r="W820" s="258"/>
      <c r="Y820" s="105"/>
      <c r="Z820" s="219"/>
      <c r="AA820" s="219"/>
      <c r="AB820" s="218"/>
      <c r="AC820" s="218"/>
      <c r="AD820" s="218"/>
      <c r="AE820" s="218"/>
      <c r="AF820" s="218"/>
    </row>
    <row r="821" spans="1:32" hidden="1" x14ac:dyDescent="0.2">
      <c r="A821" s="252" t="s">
        <v>69</v>
      </c>
      <c r="B821" s="41" t="s">
        <v>658</v>
      </c>
      <c r="C821" s="42" t="s">
        <v>197</v>
      </c>
      <c r="D821" s="26">
        <v>1E-3</v>
      </c>
      <c r="E821" s="111">
        <v>22000</v>
      </c>
      <c r="F821" s="28">
        <f t="shared" si="174"/>
        <v>20000</v>
      </c>
      <c r="G821" s="29"/>
      <c r="H821" s="30"/>
      <c r="I821" s="30">
        <f>$I$10+$N$10+$S$10+$I$11+$N$11+$S$11</f>
        <v>0</v>
      </c>
      <c r="J821" s="31">
        <f>D821*'cuoc vc'!$B$10*$X$23</f>
        <v>0</v>
      </c>
      <c r="K821" s="30">
        <f t="shared" si="160"/>
        <v>0</v>
      </c>
      <c r="L821" s="30">
        <f>D821*'cuoc vc'!$D$39</f>
        <v>0</v>
      </c>
      <c r="M821" s="32">
        <f t="shared" si="177"/>
        <v>0</v>
      </c>
      <c r="N821" s="33">
        <f>$J$13+$J$14+$O$13+$O$14+$T$13+$T$14</f>
        <v>0</v>
      </c>
      <c r="O821" s="238"/>
      <c r="P821" s="34"/>
      <c r="Q821" s="35">
        <f t="shared" si="180"/>
        <v>0</v>
      </c>
      <c r="R821" s="36">
        <f t="shared" si="178"/>
        <v>0</v>
      </c>
      <c r="S821" s="35">
        <f>(IF(($J$17+$O$17+$T$17)&gt;0,AC821,AB821)*Y821)*0.7</f>
        <v>26.95</v>
      </c>
      <c r="T821" s="44">
        <f t="shared" si="179"/>
        <v>26.95</v>
      </c>
      <c r="U821" s="39">
        <f>ROUND((F821+M821+Q821+T821),-2)</f>
        <v>20000</v>
      </c>
      <c r="V821" s="40">
        <v>2</v>
      </c>
      <c r="W821" s="251">
        <v>1.1000000000000001</v>
      </c>
      <c r="Y821" s="26">
        <v>1E-3</v>
      </c>
      <c r="Z821" s="219">
        <v>12</v>
      </c>
      <c r="AA821" s="219">
        <f>VLOOKUP(Z821,'cuoc vc'!$E$50:$L$64,8)</f>
        <v>0</v>
      </c>
      <c r="AB821" s="218">
        <f>VLOOKUP(Z821,'cuoc vc'!$E$50:$N$64,10)</f>
        <v>0</v>
      </c>
      <c r="AC821" s="218">
        <f>VLOOKUP(Z821,'cuoc vc'!$E$50:$P$64,12)</f>
        <v>38500</v>
      </c>
      <c r="AD821" s="218" t="str">
        <f>VLOOKUP(Z821,'cuoc vc'!$E$50:$H$64,4)</f>
        <v>Tấn</v>
      </c>
      <c r="AE821" s="218"/>
      <c r="AF821" s="218"/>
    </row>
    <row r="822" spans="1:32" hidden="1" x14ac:dyDescent="0.2">
      <c r="A822" s="252" t="s">
        <v>69</v>
      </c>
      <c r="B822" s="41" t="s">
        <v>659</v>
      </c>
      <c r="C822" s="42" t="s">
        <v>197</v>
      </c>
      <c r="D822" s="26">
        <v>1E-3</v>
      </c>
      <c r="E822" s="111">
        <v>22000</v>
      </c>
      <c r="F822" s="28">
        <f t="shared" si="174"/>
        <v>20000</v>
      </c>
      <c r="G822" s="29"/>
      <c r="H822" s="30"/>
      <c r="I822" s="30">
        <f>$I$10+$N$10+$S$10+$I$11+$N$11+$S$11</f>
        <v>0</v>
      </c>
      <c r="J822" s="31">
        <f>D822*'cuoc vc'!$B$10*$X$23</f>
        <v>0</v>
      </c>
      <c r="K822" s="30">
        <f t="shared" si="160"/>
        <v>0</v>
      </c>
      <c r="L822" s="30">
        <f>D822*'cuoc vc'!$D$39</f>
        <v>0</v>
      </c>
      <c r="M822" s="32">
        <f t="shared" si="177"/>
        <v>0</v>
      </c>
      <c r="N822" s="33">
        <f>$J$13+$J$14+$O$13+$O$14+$T$13+$T$14</f>
        <v>0</v>
      </c>
      <c r="O822" s="238"/>
      <c r="P822" s="34"/>
      <c r="Q822" s="35">
        <f t="shared" si="180"/>
        <v>0</v>
      </c>
      <c r="R822" s="36">
        <f t="shared" si="178"/>
        <v>0</v>
      </c>
      <c r="S822" s="35">
        <f>(IF(($J$17+$O$17+$T$17)&gt;0,AC822,AB822)*Y822)*0.7</f>
        <v>26.95</v>
      </c>
      <c r="T822" s="44">
        <f t="shared" si="179"/>
        <v>26.95</v>
      </c>
      <c r="U822" s="39">
        <f>ROUND((F822+M822+Q822+T822),-2)</f>
        <v>20000</v>
      </c>
      <c r="V822" s="40">
        <v>2</v>
      </c>
      <c r="W822" s="251">
        <v>1.1000000000000001</v>
      </c>
      <c r="Y822" s="26">
        <v>1E-3</v>
      </c>
      <c r="Z822" s="219">
        <v>12</v>
      </c>
      <c r="AA822" s="219">
        <f>VLOOKUP(Z822,'cuoc vc'!$E$50:$L$64,8)</f>
        <v>0</v>
      </c>
      <c r="AB822" s="218">
        <f>VLOOKUP(Z822,'cuoc vc'!$E$50:$N$64,10)</f>
        <v>0</v>
      </c>
      <c r="AC822" s="218">
        <f>VLOOKUP(Z822,'cuoc vc'!$E$50:$P$64,12)</f>
        <v>38500</v>
      </c>
      <c r="AD822" s="218" t="str">
        <f>VLOOKUP(Z822,'cuoc vc'!$E$50:$H$64,4)</f>
        <v>Tấn</v>
      </c>
      <c r="AE822" s="218"/>
      <c r="AF822" s="218"/>
    </row>
    <row r="823" spans="1:32" hidden="1" x14ac:dyDescent="0.2">
      <c r="A823" s="252" t="s">
        <v>69</v>
      </c>
      <c r="B823" s="41" t="s">
        <v>666</v>
      </c>
      <c r="C823" s="42" t="s">
        <v>197</v>
      </c>
      <c r="D823" s="26">
        <v>1E-3</v>
      </c>
      <c r="E823" s="43">
        <v>19300</v>
      </c>
      <c r="F823" s="28">
        <f t="shared" si="174"/>
        <v>17545.454545454544</v>
      </c>
      <c r="G823" s="29"/>
      <c r="H823" s="30"/>
      <c r="I823" s="30">
        <f>$I$10+$N$10+$S$10+$I$11+$N$11+$S$11</f>
        <v>0</v>
      </c>
      <c r="J823" s="31">
        <f>D823*'cuoc vc'!$B$10*$X$23</f>
        <v>0</v>
      </c>
      <c r="K823" s="30">
        <f t="shared" si="160"/>
        <v>0</v>
      </c>
      <c r="L823" s="30">
        <f>D823*'cuoc vc'!$D$39</f>
        <v>0</v>
      </c>
      <c r="M823" s="32">
        <f t="shared" si="177"/>
        <v>0</v>
      </c>
      <c r="N823" s="33">
        <f>$J$13+$J$14+$O$13+$O$14+$T$13+$T$14</f>
        <v>0</v>
      </c>
      <c r="O823" s="238"/>
      <c r="P823" s="34"/>
      <c r="Q823" s="35">
        <f t="shared" si="180"/>
        <v>0</v>
      </c>
      <c r="R823" s="36">
        <f t="shared" si="178"/>
        <v>0</v>
      </c>
      <c r="S823" s="35">
        <f>(IF(($J$17+$O$17+$T$17)&gt;0,AC823,AB823)*Y823)*0.7</f>
        <v>26.95</v>
      </c>
      <c r="T823" s="44">
        <f t="shared" si="179"/>
        <v>26.95</v>
      </c>
      <c r="U823" s="39">
        <f>ROUND((F823+M823+Q823+T823),-2)</f>
        <v>17600</v>
      </c>
      <c r="V823" s="40">
        <v>2</v>
      </c>
      <c r="W823" s="251">
        <v>1.1000000000000001</v>
      </c>
      <c r="Y823" s="26">
        <v>1E-3</v>
      </c>
      <c r="Z823" s="219">
        <v>12</v>
      </c>
      <c r="AA823" s="219">
        <f>VLOOKUP(Z823,'cuoc vc'!$E$50:$L$64,8)</f>
        <v>0</v>
      </c>
      <c r="AB823" s="218">
        <f>VLOOKUP(Z823,'cuoc vc'!$E$50:$N$64,10)</f>
        <v>0</v>
      </c>
      <c r="AC823" s="218">
        <f>VLOOKUP(Z823,'cuoc vc'!$E$50:$P$64,12)</f>
        <v>38500</v>
      </c>
      <c r="AD823" s="218" t="str">
        <f>VLOOKUP(Z823,'cuoc vc'!$E$50:$H$64,4)</f>
        <v>Tấn</v>
      </c>
      <c r="AE823" s="218"/>
      <c r="AF823" s="218"/>
    </row>
    <row r="824" spans="1:32" hidden="1" x14ac:dyDescent="0.2">
      <c r="A824" s="252" t="s">
        <v>69</v>
      </c>
      <c r="B824" s="41" t="s">
        <v>667</v>
      </c>
      <c r="C824" s="42" t="s">
        <v>197</v>
      </c>
      <c r="D824" s="26">
        <v>1E-3</v>
      </c>
      <c r="E824" s="43">
        <v>19300</v>
      </c>
      <c r="F824" s="28">
        <f t="shared" si="174"/>
        <v>17545.454545454544</v>
      </c>
      <c r="G824" s="29"/>
      <c r="H824" s="30"/>
      <c r="I824" s="30">
        <f>$I$10+$N$10+$S$10+$I$11+$N$11+$S$11</f>
        <v>0</v>
      </c>
      <c r="J824" s="31">
        <f>D824*'cuoc vc'!$B$10*$X$23</f>
        <v>0</v>
      </c>
      <c r="K824" s="30">
        <f t="shared" si="160"/>
        <v>0</v>
      </c>
      <c r="L824" s="30">
        <f>D824*'cuoc vc'!$D$39</f>
        <v>0</v>
      </c>
      <c r="M824" s="32">
        <f t="shared" si="177"/>
        <v>0</v>
      </c>
      <c r="N824" s="33">
        <f>$J$13+$J$14+$O$13+$O$14+$T$13+$T$14</f>
        <v>0</v>
      </c>
      <c r="O824" s="238"/>
      <c r="P824" s="34"/>
      <c r="Q824" s="35">
        <f t="shared" si="180"/>
        <v>0</v>
      </c>
      <c r="R824" s="36">
        <f t="shared" si="178"/>
        <v>0</v>
      </c>
      <c r="S824" s="35">
        <f>(IF(($J$17+$O$17+$T$17)&gt;0,AC824,AB824)*Y824)*0.7</f>
        <v>26.95</v>
      </c>
      <c r="T824" s="44">
        <f t="shared" si="179"/>
        <v>26.95</v>
      </c>
      <c r="U824" s="39">
        <f>ROUND((F824+M824+Q824+T824),-2)</f>
        <v>17600</v>
      </c>
      <c r="V824" s="40">
        <v>2</v>
      </c>
      <c r="W824" s="251">
        <v>1.1000000000000001</v>
      </c>
      <c r="Y824" s="26">
        <v>1E-3</v>
      </c>
      <c r="Z824" s="219">
        <v>12</v>
      </c>
      <c r="AA824" s="219">
        <f>VLOOKUP(Z824,'cuoc vc'!$E$50:$L$64,8)</f>
        <v>0</v>
      </c>
      <c r="AB824" s="218">
        <f>VLOOKUP(Z824,'cuoc vc'!$E$50:$N$64,10)</f>
        <v>0</v>
      </c>
      <c r="AC824" s="218">
        <f>VLOOKUP(Z824,'cuoc vc'!$E$50:$P$64,12)</f>
        <v>38500</v>
      </c>
      <c r="AD824" s="218" t="str">
        <f>VLOOKUP(Z824,'cuoc vc'!$E$50:$H$64,4)</f>
        <v>Tấn</v>
      </c>
      <c r="AE824" s="218"/>
      <c r="AF824" s="218"/>
    </row>
    <row r="825" spans="1:32" hidden="1" x14ac:dyDescent="0.2">
      <c r="A825" s="266" t="s">
        <v>69</v>
      </c>
      <c r="B825" s="284" t="s">
        <v>668</v>
      </c>
      <c r="C825" s="285" t="s">
        <v>197</v>
      </c>
      <c r="D825" s="286">
        <v>1E-3</v>
      </c>
      <c r="E825" s="287"/>
      <c r="F825" s="288">
        <f t="shared" si="174"/>
        <v>0</v>
      </c>
      <c r="G825" s="289"/>
      <c r="H825" s="93"/>
      <c r="I825" s="93">
        <f>$I$10+$N$10+$S$10+$I$11+$N$11+$S$11</f>
        <v>0</v>
      </c>
      <c r="J825" s="290">
        <f>D825*'cuoc vc'!$B$10*$X$23</f>
        <v>0</v>
      </c>
      <c r="K825" s="93">
        <f t="shared" si="160"/>
        <v>0</v>
      </c>
      <c r="L825" s="93">
        <f>D825*'cuoc vc'!$D$39</f>
        <v>0</v>
      </c>
      <c r="M825" s="94">
        <f t="shared" si="177"/>
        <v>0</v>
      </c>
      <c r="N825" s="95">
        <f>$J$13+$J$14+$O$13+$O$14+$T$13+$T$14</f>
        <v>0</v>
      </c>
      <c r="O825" s="291"/>
      <c r="P825" s="96"/>
      <c r="Q825" s="100">
        <f t="shared" si="180"/>
        <v>0</v>
      </c>
      <c r="R825" s="292">
        <f t="shared" si="178"/>
        <v>0</v>
      </c>
      <c r="S825" s="100">
        <f>(IF(($J$17+$O$17+$T$17)&gt;0,AC825,AB825)*Y825)*0.7</f>
        <v>26.95</v>
      </c>
      <c r="T825" s="100">
        <f t="shared" si="179"/>
        <v>26.95</v>
      </c>
      <c r="U825" s="293">
        <f>ROUND((F825+M825+Q825+T825),-2)</f>
        <v>0</v>
      </c>
      <c r="V825" s="40">
        <v>2</v>
      </c>
      <c r="W825" s="251">
        <v>1.1000000000000001</v>
      </c>
      <c r="Y825" s="58">
        <v>1E-3</v>
      </c>
      <c r="Z825" s="219">
        <v>12</v>
      </c>
      <c r="AA825" s="219">
        <f>VLOOKUP(Z825,'cuoc vc'!$E$50:$L$64,8)</f>
        <v>0</v>
      </c>
      <c r="AB825" s="218">
        <f>VLOOKUP(Z825,'cuoc vc'!$E$50:$N$64,10)</f>
        <v>0</v>
      </c>
      <c r="AC825" s="218">
        <f>VLOOKUP(Z825,'cuoc vc'!$E$50:$P$64,12)</f>
        <v>38500</v>
      </c>
      <c r="AD825" s="218" t="str">
        <f>VLOOKUP(Z825,'cuoc vc'!$E$50:$H$64,4)</f>
        <v>Tấn</v>
      </c>
      <c r="AE825" s="218"/>
      <c r="AF825" s="218"/>
    </row>
    <row r="826" spans="1:32" ht="24" hidden="1" x14ac:dyDescent="0.2">
      <c r="A826" s="255" t="s">
        <v>690</v>
      </c>
      <c r="B826" s="294" t="s">
        <v>691</v>
      </c>
      <c r="C826" s="295"/>
      <c r="D826" s="296"/>
      <c r="E826" s="296"/>
      <c r="F826" s="297">
        <f t="shared" si="174"/>
        <v>0</v>
      </c>
      <c r="G826" s="298"/>
      <c r="H826" s="296"/>
      <c r="I826" s="299"/>
      <c r="J826" s="300"/>
      <c r="K826" s="301">
        <f t="shared" si="160"/>
        <v>0</v>
      </c>
      <c r="L826" s="301">
        <f>D826*'cuoc vc'!$D$39</f>
        <v>0</v>
      </c>
      <c r="M826" s="302">
        <f t="shared" si="177"/>
        <v>0</v>
      </c>
      <c r="N826" s="303"/>
      <c r="O826" s="304"/>
      <c r="P826" s="305"/>
      <c r="Q826" s="306">
        <f t="shared" si="180"/>
        <v>0</v>
      </c>
      <c r="R826" s="307">
        <f t="shared" si="178"/>
        <v>0</v>
      </c>
      <c r="S826" s="306">
        <f>(AB826)*0.7</f>
        <v>0</v>
      </c>
      <c r="T826" s="308">
        <f t="shared" si="179"/>
        <v>0</v>
      </c>
      <c r="U826" s="309"/>
      <c r="V826" s="40"/>
      <c r="W826" s="258"/>
      <c r="Y826" s="61"/>
      <c r="Z826" s="219"/>
      <c r="AA826" s="219"/>
      <c r="AB826" s="218"/>
      <c r="AC826" s="218"/>
      <c r="AD826" s="218"/>
      <c r="AE826" s="218"/>
      <c r="AF826" s="218"/>
    </row>
    <row r="827" spans="1:32" hidden="1" x14ac:dyDescent="0.2">
      <c r="A827" s="259" t="s">
        <v>67</v>
      </c>
      <c r="B827" s="63" t="s">
        <v>68</v>
      </c>
      <c r="C827" s="71"/>
      <c r="D827" s="65"/>
      <c r="E827" s="65"/>
      <c r="F827" s="28">
        <f t="shared" si="174"/>
        <v>0</v>
      </c>
      <c r="G827" s="66"/>
      <c r="H827" s="65"/>
      <c r="I827" s="67"/>
      <c r="J827" s="68"/>
      <c r="K827" s="30">
        <f t="shared" si="160"/>
        <v>0</v>
      </c>
      <c r="L827" s="30">
        <f>D827*'cuoc vc'!$D$39</f>
        <v>0</v>
      </c>
      <c r="M827" s="32">
        <f t="shared" si="177"/>
        <v>0</v>
      </c>
      <c r="N827" s="102"/>
      <c r="O827" s="238"/>
      <c r="P827" s="34"/>
      <c r="Q827" s="35">
        <f t="shared" si="180"/>
        <v>0</v>
      </c>
      <c r="R827" s="36">
        <f t="shared" si="178"/>
        <v>0</v>
      </c>
      <c r="S827" s="35">
        <f>(AB827)*0.7</f>
        <v>0</v>
      </c>
      <c r="T827" s="44">
        <f t="shared" si="179"/>
        <v>0</v>
      </c>
      <c r="U827" s="69"/>
      <c r="V827" s="40"/>
      <c r="W827" s="258"/>
      <c r="Y827" s="65"/>
      <c r="Z827" s="219"/>
      <c r="AA827" s="219"/>
      <c r="AB827" s="218"/>
      <c r="AC827" s="218"/>
      <c r="AD827" s="218"/>
      <c r="AE827" s="218"/>
      <c r="AF827" s="218"/>
    </row>
    <row r="828" spans="1:32" hidden="1" x14ac:dyDescent="0.2">
      <c r="A828" s="259"/>
      <c r="B828" s="70" t="s">
        <v>77</v>
      </c>
      <c r="C828" s="71" t="s">
        <v>654</v>
      </c>
      <c r="D828" s="72">
        <v>0.05</v>
      </c>
      <c r="E828" s="79"/>
      <c r="F828" s="28">
        <f t="shared" si="174"/>
        <v>0</v>
      </c>
      <c r="G828" s="74"/>
      <c r="H828" s="75"/>
      <c r="I828" s="75">
        <f>$I$10+$N$10+$S$10+$I$11+$N$11+$S$11</f>
        <v>0</v>
      </c>
      <c r="J828" s="31">
        <f>D828*'cuoc vc'!$B$11*$X$23</f>
        <v>0</v>
      </c>
      <c r="K828" s="30">
        <f t="shared" si="160"/>
        <v>0</v>
      </c>
      <c r="L828" s="30">
        <f>D828*'cuoc vc'!$D$39</f>
        <v>0</v>
      </c>
      <c r="M828" s="32">
        <f t="shared" si="177"/>
        <v>0</v>
      </c>
      <c r="N828" s="33">
        <f t="shared" ref="N828:N842" si="181">$J$13+$J$14+$O$13+$O$14+$T$13+$T$14</f>
        <v>0</v>
      </c>
      <c r="O828" s="238"/>
      <c r="P828" s="34"/>
      <c r="Q828" s="35">
        <f t="shared" si="180"/>
        <v>0</v>
      </c>
      <c r="R828" s="36">
        <f t="shared" si="178"/>
        <v>0</v>
      </c>
      <c r="S828" s="35">
        <f>(IF(($J$17+$O$17+$T$17)&gt;0,AC828,AB828)*Y828)*0.7</f>
        <v>962.50000000000011</v>
      </c>
      <c r="T828" s="44">
        <f t="shared" si="179"/>
        <v>962.50000000000011</v>
      </c>
      <c r="U828" s="77">
        <f>ROUND((F828+M828+Q828+T828),-2)</f>
        <v>1000</v>
      </c>
      <c r="V828" s="40">
        <v>3</v>
      </c>
      <c r="W828" s="251">
        <v>1.3</v>
      </c>
      <c r="Y828" s="72">
        <v>0.05</v>
      </c>
      <c r="Z828" s="219">
        <v>11</v>
      </c>
      <c r="AA828" s="219">
        <f>VLOOKUP(Z828,'cuoc vc'!$E$50:$L$64,8)</f>
        <v>0</v>
      </c>
      <c r="AB828" s="218">
        <f>VLOOKUP(Z828,'cuoc vc'!$E$50:$N$64,10)</f>
        <v>0</v>
      </c>
      <c r="AC828" s="218">
        <f>VLOOKUP(Z828,'cuoc vc'!$E$50:$P$64,12)</f>
        <v>27500.000000000004</v>
      </c>
      <c r="AD828" s="218" t="str">
        <f>VLOOKUP(Z828,'cuoc vc'!$E$50:$H$64,4)</f>
        <v>Tấn</v>
      </c>
      <c r="AE828" s="218"/>
      <c r="AF828" s="218"/>
    </row>
    <row r="829" spans="1:32" hidden="1" x14ac:dyDescent="0.2">
      <c r="A829" s="259"/>
      <c r="B829" s="70" t="s">
        <v>79</v>
      </c>
      <c r="C829" s="71" t="s">
        <v>73</v>
      </c>
      <c r="D829" s="72">
        <v>0.05</v>
      </c>
      <c r="E829" s="79"/>
      <c r="F829" s="28">
        <f t="shared" si="174"/>
        <v>0</v>
      </c>
      <c r="G829" s="74"/>
      <c r="H829" s="75"/>
      <c r="I829" s="75">
        <f>$I$10+$N$10+$S$10+$I$11+$N$11+$S$11</f>
        <v>0</v>
      </c>
      <c r="J829" s="31">
        <f>D829*'cuoc vc'!$B$11*$X$23</f>
        <v>0</v>
      </c>
      <c r="K829" s="30">
        <f t="shared" si="160"/>
        <v>0</v>
      </c>
      <c r="L829" s="30">
        <f>D829*'cuoc vc'!$D$39</f>
        <v>0</v>
      </c>
      <c r="M829" s="32">
        <f t="shared" si="177"/>
        <v>0</v>
      </c>
      <c r="N829" s="33">
        <f t="shared" si="181"/>
        <v>0</v>
      </c>
      <c r="O829" s="238"/>
      <c r="P829" s="34"/>
      <c r="Q829" s="35">
        <f t="shared" si="180"/>
        <v>0</v>
      </c>
      <c r="R829" s="36">
        <f t="shared" si="178"/>
        <v>0</v>
      </c>
      <c r="S829" s="35">
        <f>(IF(($J$17+$O$17+$T$17)&gt;0,AC829,AB829)*Y829)*0.7</f>
        <v>962.50000000000011</v>
      </c>
      <c r="T829" s="44">
        <f t="shared" si="179"/>
        <v>962.50000000000011</v>
      </c>
      <c r="U829" s="77">
        <f>ROUND((F829+M829+Q829+T829),-2)</f>
        <v>1000</v>
      </c>
      <c r="V829" s="40">
        <v>3</v>
      </c>
      <c r="W829" s="251">
        <v>1.3</v>
      </c>
      <c r="Y829" s="72">
        <v>0.05</v>
      </c>
      <c r="Z829" s="219">
        <v>11</v>
      </c>
      <c r="AA829" s="219">
        <f>VLOOKUP(Z829,'cuoc vc'!$E$50:$L$64,8)</f>
        <v>0</v>
      </c>
      <c r="AB829" s="218">
        <f>VLOOKUP(Z829,'cuoc vc'!$E$50:$N$64,10)</f>
        <v>0</v>
      </c>
      <c r="AC829" s="218">
        <f>VLOOKUP(Z829,'cuoc vc'!$E$50:$P$64,12)</f>
        <v>27500.000000000004</v>
      </c>
      <c r="AD829" s="218" t="str">
        <f>VLOOKUP(Z829,'cuoc vc'!$E$50:$H$64,4)</f>
        <v>Tấn</v>
      </c>
      <c r="AE829" s="218"/>
      <c r="AF829" s="218"/>
    </row>
    <row r="830" spans="1:32" hidden="1" x14ac:dyDescent="0.2">
      <c r="A830" s="259" t="s">
        <v>90</v>
      </c>
      <c r="B830" s="63" t="s">
        <v>91</v>
      </c>
      <c r="C830" s="78" t="s">
        <v>69</v>
      </c>
      <c r="D830" s="65"/>
      <c r="E830" s="65"/>
      <c r="F830" s="28">
        <f t="shared" si="174"/>
        <v>0</v>
      </c>
      <c r="G830" s="66"/>
      <c r="H830" s="65"/>
      <c r="I830" s="67"/>
      <c r="J830" s="68"/>
      <c r="K830" s="30">
        <f t="shared" si="160"/>
        <v>0</v>
      </c>
      <c r="L830" s="30">
        <f>D830*'cuoc vc'!$D$39</f>
        <v>0</v>
      </c>
      <c r="M830" s="32">
        <f t="shared" si="177"/>
        <v>0</v>
      </c>
      <c r="N830" s="33"/>
      <c r="O830" s="238"/>
      <c r="P830" s="34"/>
      <c r="Q830" s="35">
        <f t="shared" si="180"/>
        <v>0</v>
      </c>
      <c r="R830" s="36">
        <f t="shared" si="178"/>
        <v>0</v>
      </c>
      <c r="S830" s="35">
        <f>(AB830)*0.7</f>
        <v>0</v>
      </c>
      <c r="T830" s="44">
        <f t="shared" si="179"/>
        <v>0</v>
      </c>
      <c r="U830" s="69"/>
      <c r="V830" s="40"/>
      <c r="W830" s="258"/>
      <c r="Y830" s="65"/>
      <c r="Z830" s="219"/>
      <c r="AA830" s="219"/>
      <c r="AB830" s="218"/>
      <c r="AC830" s="218"/>
      <c r="AD830" s="218"/>
      <c r="AE830" s="218"/>
      <c r="AF830" s="218"/>
    </row>
    <row r="831" spans="1:32" hidden="1" x14ac:dyDescent="0.2">
      <c r="A831" s="257" t="s">
        <v>69</v>
      </c>
      <c r="B831" s="175" t="s">
        <v>92</v>
      </c>
      <c r="C831" s="176" t="s">
        <v>655</v>
      </c>
      <c r="D831" s="177">
        <v>1.2</v>
      </c>
      <c r="E831" s="178"/>
      <c r="F831" s="179">
        <f t="shared" si="174"/>
        <v>0</v>
      </c>
      <c r="G831" s="74"/>
      <c r="H831" s="75"/>
      <c r="I831" s="75">
        <f>$I$10+$N$10+$S$10+$I$11+$N$11+$S$11</f>
        <v>0</v>
      </c>
      <c r="J831" s="31">
        <f>D831*'cuoc vc'!$B$9*$X$23</f>
        <v>0</v>
      </c>
      <c r="K831" s="30">
        <f t="shared" si="160"/>
        <v>0</v>
      </c>
      <c r="L831" s="30">
        <f>D831*'cuoc vc'!$D$39</f>
        <v>0</v>
      </c>
      <c r="M831" s="32">
        <f t="shared" si="177"/>
        <v>0</v>
      </c>
      <c r="N831" s="33">
        <f t="shared" si="181"/>
        <v>0</v>
      </c>
      <c r="O831" s="238"/>
      <c r="P831" s="34"/>
      <c r="Q831" s="35">
        <f t="shared" si="180"/>
        <v>0</v>
      </c>
      <c r="R831" s="36">
        <f t="shared" si="178"/>
        <v>0</v>
      </c>
      <c r="S831" s="35">
        <f>IF($T$17&lt;0,MIN(AC831,AB831)*0.7,IF($T$16&lt;&gt;0,AB831*0.7,AC831*0.7))</f>
        <v>8062.67</v>
      </c>
      <c r="T831" s="44">
        <f t="shared" si="179"/>
        <v>8062.67</v>
      </c>
      <c r="U831" s="77">
        <f>ROUND((F831+M831+Q831+T831),-2)</f>
        <v>8100</v>
      </c>
      <c r="V831" s="40">
        <v>1</v>
      </c>
      <c r="W831" s="251">
        <v>1</v>
      </c>
      <c r="Y831" s="177">
        <v>1.2</v>
      </c>
      <c r="Z831" s="219">
        <v>1</v>
      </c>
      <c r="AA831" s="219">
        <f>VLOOKUP(Z831,'cuoc vc'!$E$50:$L$64,8)</f>
        <v>0</v>
      </c>
      <c r="AB831" s="218">
        <f>VLOOKUP(Z831,'cuoc vc'!$E$50:$N$64,10)</f>
        <v>0</v>
      </c>
      <c r="AC831" s="218">
        <f>VLOOKUP(Z831,'cuoc vc'!$E$50:$P$64,12)</f>
        <v>11518.1</v>
      </c>
      <c r="AD831" s="218" t="str">
        <f>VLOOKUP(Z831,'cuoc vc'!$E$50:$H$64,4)</f>
        <v>m³</v>
      </c>
      <c r="AE831" s="218"/>
      <c r="AF831" s="218"/>
    </row>
    <row r="832" spans="1:32" hidden="1" x14ac:dyDescent="0.2">
      <c r="A832" s="257" t="s">
        <v>69</v>
      </c>
      <c r="B832" s="175" t="s">
        <v>94</v>
      </c>
      <c r="C832" s="176" t="s">
        <v>655</v>
      </c>
      <c r="D832" s="177">
        <v>1.4</v>
      </c>
      <c r="E832" s="178"/>
      <c r="F832" s="179">
        <f t="shared" si="174"/>
        <v>0</v>
      </c>
      <c r="G832" s="74"/>
      <c r="H832" s="75"/>
      <c r="I832" s="75">
        <f>$I$10+$N$10+$S$10+$I$11+$N$11+$S$11</f>
        <v>0</v>
      </c>
      <c r="J832" s="31">
        <f>D832*'cuoc vc'!$B$9*$X$23</f>
        <v>0</v>
      </c>
      <c r="K832" s="30">
        <f t="shared" si="160"/>
        <v>0</v>
      </c>
      <c r="L832" s="30">
        <f>D832*'cuoc vc'!$D$39</f>
        <v>0</v>
      </c>
      <c r="M832" s="32">
        <f t="shared" si="177"/>
        <v>0</v>
      </c>
      <c r="N832" s="33">
        <f t="shared" si="181"/>
        <v>0</v>
      </c>
      <c r="O832" s="238"/>
      <c r="P832" s="34"/>
      <c r="Q832" s="35">
        <f t="shared" si="180"/>
        <v>0</v>
      </c>
      <c r="R832" s="36">
        <f t="shared" si="178"/>
        <v>0</v>
      </c>
      <c r="S832" s="35">
        <f>IF($T$17&lt;0,MIN(AC832,AB832)*0.7,IF($T$16&lt;&gt;0,AB832*0.7,AC832*0.7))</f>
        <v>8062.67</v>
      </c>
      <c r="T832" s="44">
        <f t="shared" si="179"/>
        <v>8062.67</v>
      </c>
      <c r="U832" s="77">
        <f>ROUND((F832+M832+Q832+T832),-2)</f>
        <v>8100</v>
      </c>
      <c r="V832" s="40">
        <v>1</v>
      </c>
      <c r="W832" s="251">
        <v>1</v>
      </c>
      <c r="Y832" s="177">
        <v>1.4</v>
      </c>
      <c r="Z832" s="219">
        <v>1</v>
      </c>
      <c r="AA832" s="219">
        <f>VLOOKUP(Z832,'cuoc vc'!$E$50:$L$64,8)</f>
        <v>0</v>
      </c>
      <c r="AB832" s="218">
        <f>VLOOKUP(Z832,'cuoc vc'!$E$50:$N$64,10)</f>
        <v>0</v>
      </c>
      <c r="AC832" s="218">
        <f>VLOOKUP(Z832,'cuoc vc'!$E$50:$P$64,12)</f>
        <v>11518.1</v>
      </c>
      <c r="AD832" s="218" t="str">
        <f>VLOOKUP(Z832,'cuoc vc'!$E$50:$H$64,4)</f>
        <v>m³</v>
      </c>
      <c r="AE832" s="218"/>
      <c r="AF832" s="218"/>
    </row>
    <row r="833" spans="1:32" hidden="1" x14ac:dyDescent="0.2">
      <c r="A833" s="259" t="s">
        <v>95</v>
      </c>
      <c r="B833" s="63" t="s">
        <v>96</v>
      </c>
      <c r="C833" s="78" t="s">
        <v>69</v>
      </c>
      <c r="D833" s="65"/>
      <c r="E833" s="83"/>
      <c r="F833" s="28">
        <f t="shared" si="174"/>
        <v>0</v>
      </c>
      <c r="G833" s="66"/>
      <c r="H833" s="65"/>
      <c r="I833" s="67"/>
      <c r="J833" s="68"/>
      <c r="K833" s="30">
        <f t="shared" si="160"/>
        <v>0</v>
      </c>
      <c r="L833" s="30">
        <f>D833*'cuoc vc'!$D$39</f>
        <v>0</v>
      </c>
      <c r="M833" s="32">
        <f t="shared" si="177"/>
        <v>0</v>
      </c>
      <c r="N833" s="33"/>
      <c r="O833" s="238"/>
      <c r="P833" s="34"/>
      <c r="Q833" s="35">
        <f t="shared" si="180"/>
        <v>0</v>
      </c>
      <c r="R833" s="36">
        <f t="shared" si="178"/>
        <v>0</v>
      </c>
      <c r="S833" s="35">
        <f>(AB833)*0.7</f>
        <v>0</v>
      </c>
      <c r="T833" s="44">
        <f t="shared" si="179"/>
        <v>0</v>
      </c>
      <c r="U833" s="69"/>
      <c r="V833" s="40"/>
      <c r="W833" s="258"/>
      <c r="Y833" s="65"/>
      <c r="Z833" s="219"/>
      <c r="AA833" s="219"/>
      <c r="AB833" s="218"/>
      <c r="AC833" s="218"/>
      <c r="AD833" s="218"/>
      <c r="AE833" s="218"/>
      <c r="AF833" s="218"/>
    </row>
    <row r="834" spans="1:32" hidden="1" x14ac:dyDescent="0.2">
      <c r="A834" s="257" t="s">
        <v>69</v>
      </c>
      <c r="B834" s="70" t="s">
        <v>97</v>
      </c>
      <c r="C834" s="71" t="s">
        <v>655</v>
      </c>
      <c r="D834" s="72">
        <v>1.6</v>
      </c>
      <c r="E834" s="83"/>
      <c r="F834" s="28">
        <f t="shared" si="174"/>
        <v>0</v>
      </c>
      <c r="G834" s="74"/>
      <c r="H834" s="75"/>
      <c r="I834" s="75">
        <f>$I$10+$N$10+$S$10+$I$11+$N$11+$S$11</f>
        <v>0</v>
      </c>
      <c r="J834" s="31">
        <f>D834*'cuoc vc'!$B$10*$X$23</f>
        <v>0</v>
      </c>
      <c r="K834" s="30">
        <f t="shared" si="160"/>
        <v>0</v>
      </c>
      <c r="L834" s="30">
        <f>D834*'cuoc vc'!$D$39</f>
        <v>0</v>
      </c>
      <c r="M834" s="32">
        <f t="shared" si="177"/>
        <v>0</v>
      </c>
      <c r="N834" s="33">
        <f t="shared" si="181"/>
        <v>0</v>
      </c>
      <c r="O834" s="238"/>
      <c r="P834" s="34"/>
      <c r="Q834" s="35">
        <f t="shared" si="180"/>
        <v>0</v>
      </c>
      <c r="R834" s="36">
        <f t="shared" si="178"/>
        <v>0</v>
      </c>
      <c r="S834" s="35">
        <f>(IF(($J$17+$O$17+$T$17)&gt;0,AC834,AB834))*0.7</f>
        <v>12320</v>
      </c>
      <c r="T834" s="44">
        <f t="shared" si="179"/>
        <v>12320</v>
      </c>
      <c r="U834" s="77">
        <f>ROUND((F834+M834+Q834+T834),-2)</f>
        <v>12300</v>
      </c>
      <c r="V834" s="40">
        <v>2</v>
      </c>
      <c r="W834" s="251">
        <v>1.1000000000000001</v>
      </c>
      <c r="Y834" s="72">
        <v>1.6</v>
      </c>
      <c r="Z834" s="219">
        <v>3</v>
      </c>
      <c r="AA834" s="219">
        <f>VLOOKUP(Z834,'cuoc vc'!$E$50:$L$64,8)</f>
        <v>0</v>
      </c>
      <c r="AB834" s="218">
        <f>VLOOKUP(Z834,'cuoc vc'!$E$50:$N$64,10)</f>
        <v>0</v>
      </c>
      <c r="AC834" s="218">
        <f>VLOOKUP(Z834,'cuoc vc'!$E$50:$P$64,12)</f>
        <v>17600</v>
      </c>
      <c r="AD834" s="218" t="str">
        <f>VLOOKUP(Z834,'cuoc vc'!$E$50:$H$64,4)</f>
        <v>m³</v>
      </c>
      <c r="AE834" s="218"/>
      <c r="AF834" s="218"/>
    </row>
    <row r="835" spans="1:32" hidden="1" x14ac:dyDescent="0.2">
      <c r="A835" s="257" t="s">
        <v>69</v>
      </c>
      <c r="B835" s="70" t="s">
        <v>98</v>
      </c>
      <c r="C835" s="71" t="s">
        <v>655</v>
      </c>
      <c r="D835" s="72">
        <v>1.55</v>
      </c>
      <c r="E835" s="83"/>
      <c r="F835" s="28">
        <f t="shared" si="174"/>
        <v>0</v>
      </c>
      <c r="G835" s="74"/>
      <c r="H835" s="75"/>
      <c r="I835" s="75">
        <f>$I$10+$N$10+$S$10+$I$11+$N$11+$S$11</f>
        <v>0</v>
      </c>
      <c r="J835" s="31">
        <f>D835*'cuoc vc'!$B$10*$X$23</f>
        <v>0</v>
      </c>
      <c r="K835" s="30">
        <f t="shared" si="160"/>
        <v>0</v>
      </c>
      <c r="L835" s="30">
        <f>D835*'cuoc vc'!$D$39</f>
        <v>0</v>
      </c>
      <c r="M835" s="32">
        <f t="shared" si="177"/>
        <v>0</v>
      </c>
      <c r="N835" s="33">
        <f t="shared" si="181"/>
        <v>0</v>
      </c>
      <c r="O835" s="238"/>
      <c r="P835" s="34"/>
      <c r="Q835" s="35">
        <f t="shared" si="180"/>
        <v>0</v>
      </c>
      <c r="R835" s="36">
        <f t="shared" si="178"/>
        <v>0</v>
      </c>
      <c r="S835" s="35">
        <f>(IF(($J$17+$O$17+$T$17)&gt;0,AC835,AB835))*0.7</f>
        <v>12320</v>
      </c>
      <c r="T835" s="44">
        <f t="shared" si="179"/>
        <v>12320</v>
      </c>
      <c r="U835" s="77">
        <f>ROUND((F835+M835+Q835+T835),-2)</f>
        <v>12300</v>
      </c>
      <c r="V835" s="40">
        <v>2</v>
      </c>
      <c r="W835" s="251">
        <v>1.1000000000000001</v>
      </c>
      <c r="Y835" s="72">
        <v>1.55</v>
      </c>
      <c r="Z835" s="219">
        <v>3</v>
      </c>
      <c r="AA835" s="219">
        <f>VLOOKUP(Z835,'cuoc vc'!$E$50:$L$64,8)</f>
        <v>0</v>
      </c>
      <c r="AB835" s="218">
        <f>VLOOKUP(Z835,'cuoc vc'!$E$50:$N$64,10)</f>
        <v>0</v>
      </c>
      <c r="AC835" s="218">
        <f>VLOOKUP(Z835,'cuoc vc'!$E$50:$P$64,12)</f>
        <v>17600</v>
      </c>
      <c r="AD835" s="218" t="str">
        <f>VLOOKUP(Z835,'cuoc vc'!$E$50:$H$64,4)</f>
        <v>m³</v>
      </c>
      <c r="AE835" s="218"/>
      <c r="AF835" s="218"/>
    </row>
    <row r="836" spans="1:32" hidden="1" x14ac:dyDescent="0.2">
      <c r="A836" s="257" t="s">
        <v>101</v>
      </c>
      <c r="B836" s="63" t="s">
        <v>102</v>
      </c>
      <c r="C836" s="71"/>
      <c r="D836" s="72"/>
      <c r="E836" s="79"/>
      <c r="F836" s="28">
        <f t="shared" si="174"/>
        <v>0</v>
      </c>
      <c r="G836" s="74"/>
      <c r="H836" s="75"/>
      <c r="I836" s="75"/>
      <c r="J836" s="76"/>
      <c r="K836" s="30"/>
      <c r="L836" s="30">
        <f>D836*'cuoc vc'!$D$39</f>
        <v>0</v>
      </c>
      <c r="M836" s="32">
        <f t="shared" si="177"/>
        <v>0</v>
      </c>
      <c r="N836" s="33"/>
      <c r="O836" s="238"/>
      <c r="P836" s="34"/>
      <c r="Q836" s="35"/>
      <c r="R836" s="36">
        <f t="shared" si="178"/>
        <v>0</v>
      </c>
      <c r="S836" s="35">
        <f>(AB836)*0.7</f>
        <v>0</v>
      </c>
      <c r="T836" s="44">
        <f t="shared" si="179"/>
        <v>0</v>
      </c>
      <c r="U836" s="77"/>
      <c r="V836" s="40"/>
      <c r="W836" s="251"/>
      <c r="Y836" s="72"/>
      <c r="Z836" s="219"/>
      <c r="AA836" s="219"/>
      <c r="AB836" s="218"/>
      <c r="AC836" s="218"/>
      <c r="AD836" s="218"/>
      <c r="AE836" s="218"/>
      <c r="AF836" s="218"/>
    </row>
    <row r="837" spans="1:32" hidden="1" x14ac:dyDescent="0.2">
      <c r="A837" s="252"/>
      <c r="B837" s="41" t="s">
        <v>656</v>
      </c>
      <c r="C837" s="42" t="s">
        <v>104</v>
      </c>
      <c r="D837" s="26">
        <v>1.4E-3</v>
      </c>
      <c r="E837" s="43"/>
      <c r="F837" s="28">
        <f t="shared" si="174"/>
        <v>0</v>
      </c>
      <c r="G837" s="29"/>
      <c r="H837" s="30"/>
      <c r="I837" s="30">
        <f>$I$10+$N$10+$S$10+$I$11+$N$11+$S$11</f>
        <v>0</v>
      </c>
      <c r="J837" s="31">
        <f>D837*'cuoc vc'!$B$9*$X$23</f>
        <v>0</v>
      </c>
      <c r="K837" s="30">
        <f>$E$12</f>
        <v>0</v>
      </c>
      <c r="L837" s="30">
        <f>D837*'cuoc vc'!$D$39</f>
        <v>0</v>
      </c>
      <c r="M837" s="32">
        <f t="shared" si="177"/>
        <v>0</v>
      </c>
      <c r="N837" s="33">
        <f>$J$13+$J$14+$O$13+$O$14+$T$13+$T$14</f>
        <v>0</v>
      </c>
      <c r="O837" s="238"/>
      <c r="P837" s="34"/>
      <c r="Q837" s="35">
        <f>$O837+$P837</f>
        <v>0</v>
      </c>
      <c r="R837" s="36">
        <f t="shared" si="178"/>
        <v>0</v>
      </c>
      <c r="S837" s="35">
        <f>(IF(($J$17+$O$17+$T$17)&gt;0,AC837,AB837)/1000)*0.7</f>
        <v>23.099999999999998</v>
      </c>
      <c r="T837" s="44">
        <f t="shared" si="179"/>
        <v>23.099999999999998</v>
      </c>
      <c r="U837" s="39">
        <f>ROUND((F837+M837+Q837+T837),-2)</f>
        <v>0</v>
      </c>
      <c r="V837" s="40">
        <v>1</v>
      </c>
      <c r="W837" s="251">
        <v>1</v>
      </c>
      <c r="Y837" s="26">
        <v>1.4E-3</v>
      </c>
      <c r="Z837" s="219">
        <v>5</v>
      </c>
      <c r="AA837" s="219">
        <f>VLOOKUP(Z837,'cuoc vc'!$E$50:$L$64,8)</f>
        <v>0</v>
      </c>
      <c r="AB837" s="218">
        <f>VLOOKUP(Z837,'cuoc vc'!$E$50:$N$64,10)</f>
        <v>0</v>
      </c>
      <c r="AC837" s="218">
        <f>VLOOKUP(Z837,'cuoc vc'!$E$50:$P$64,12)</f>
        <v>33000</v>
      </c>
      <c r="AD837" s="218" t="str">
        <f>VLOOKUP(Z837,'cuoc vc'!$E$50:$H$64,4)</f>
        <v>1000v</v>
      </c>
      <c r="AE837" s="218"/>
      <c r="AF837" s="218"/>
    </row>
    <row r="838" spans="1:32" hidden="1" x14ac:dyDescent="0.2">
      <c r="A838" s="252"/>
      <c r="B838" s="41" t="s">
        <v>657</v>
      </c>
      <c r="C838" s="42" t="s">
        <v>73</v>
      </c>
      <c r="D838" s="26">
        <v>1.4E-3</v>
      </c>
      <c r="E838" s="43"/>
      <c r="F838" s="28">
        <f t="shared" si="174"/>
        <v>0</v>
      </c>
      <c r="G838" s="29"/>
      <c r="H838" s="30"/>
      <c r="I838" s="30">
        <f>$I$10+$N$10+$S$10+$I$11+$N$11+$S$11</f>
        <v>0</v>
      </c>
      <c r="J838" s="31">
        <f>D838*'cuoc vc'!$B$9*$X$23</f>
        <v>0</v>
      </c>
      <c r="K838" s="30">
        <f>$E$12</f>
        <v>0</v>
      </c>
      <c r="L838" s="30">
        <f>D838*'cuoc vc'!$D$39</f>
        <v>0</v>
      </c>
      <c r="M838" s="32">
        <f t="shared" si="177"/>
        <v>0</v>
      </c>
      <c r="N838" s="33">
        <f>$J$13+$J$14+$O$13+$O$14+$T$13+$T$14</f>
        <v>0</v>
      </c>
      <c r="O838" s="238"/>
      <c r="P838" s="34"/>
      <c r="Q838" s="35">
        <f>$O838+$P838</f>
        <v>0</v>
      </c>
      <c r="R838" s="36">
        <f t="shared" si="178"/>
        <v>0</v>
      </c>
      <c r="S838" s="35">
        <f>(IF(($J$17+$O$17+$T$17)&gt;0,AC838,AB838)/1000)*0.7</f>
        <v>23.099999999999998</v>
      </c>
      <c r="T838" s="44">
        <f t="shared" si="179"/>
        <v>23.099999999999998</v>
      </c>
      <c r="U838" s="39">
        <f>ROUND((F838+M838+Q838+T838),-2)</f>
        <v>0</v>
      </c>
      <c r="V838" s="40">
        <v>1</v>
      </c>
      <c r="W838" s="251">
        <v>1</v>
      </c>
      <c r="Y838" s="26">
        <v>1.4E-3</v>
      </c>
      <c r="Z838" s="219">
        <v>5</v>
      </c>
      <c r="AA838" s="219">
        <f>VLOOKUP(Z838,'cuoc vc'!$E$50:$L$64,8)</f>
        <v>0</v>
      </c>
      <c r="AB838" s="218">
        <f>VLOOKUP(Z838,'cuoc vc'!$E$50:$N$64,10)</f>
        <v>0</v>
      </c>
      <c r="AC838" s="218">
        <f>VLOOKUP(Z838,'cuoc vc'!$E$50:$P$64,12)</f>
        <v>33000</v>
      </c>
      <c r="AD838" s="218" t="str">
        <f>VLOOKUP(Z838,'cuoc vc'!$E$50:$H$64,4)</f>
        <v>1000v</v>
      </c>
      <c r="AE838" s="218"/>
      <c r="AF838" s="218"/>
    </row>
    <row r="839" spans="1:32" hidden="1" x14ac:dyDescent="0.2">
      <c r="A839" s="259" t="s">
        <v>114</v>
      </c>
      <c r="B839" s="63" t="s">
        <v>194</v>
      </c>
      <c r="C839" s="81" t="s">
        <v>69</v>
      </c>
      <c r="D839" s="65"/>
      <c r="E839" s="65"/>
      <c r="F839" s="28">
        <f t="shared" si="174"/>
        <v>0</v>
      </c>
      <c r="G839" s="66"/>
      <c r="H839" s="65"/>
      <c r="I839" s="67"/>
      <c r="J839" s="68"/>
      <c r="K839" s="30">
        <f t="shared" si="160"/>
        <v>0</v>
      </c>
      <c r="L839" s="30">
        <f>D839*'cuoc vc'!$D$39</f>
        <v>0</v>
      </c>
      <c r="M839" s="32">
        <f t="shared" si="177"/>
        <v>0</v>
      </c>
      <c r="N839" s="33"/>
      <c r="O839" s="238"/>
      <c r="P839" s="34"/>
      <c r="Q839" s="35">
        <f t="shared" si="180"/>
        <v>0</v>
      </c>
      <c r="R839" s="36">
        <f t="shared" si="178"/>
        <v>0</v>
      </c>
      <c r="S839" s="35">
        <f>(AB839)*0.7</f>
        <v>0</v>
      </c>
      <c r="T839" s="44">
        <f t="shared" si="179"/>
        <v>0</v>
      </c>
      <c r="U839" s="69"/>
      <c r="V839" s="40"/>
      <c r="W839" s="258"/>
      <c r="Y839" s="65"/>
      <c r="Z839" s="219"/>
      <c r="AA839" s="219"/>
      <c r="AB839" s="218"/>
      <c r="AC839" s="218"/>
      <c r="AD839" s="218"/>
      <c r="AE839" s="218"/>
      <c r="AF839" s="218"/>
    </row>
    <row r="840" spans="1:32" hidden="1" x14ac:dyDescent="0.2">
      <c r="A840" s="257" t="s">
        <v>69</v>
      </c>
      <c r="B840" s="82" t="s">
        <v>195</v>
      </c>
      <c r="C840" s="78" t="s">
        <v>69</v>
      </c>
      <c r="D840" s="65"/>
      <c r="E840" s="65"/>
      <c r="F840" s="28">
        <f t="shared" si="174"/>
        <v>0</v>
      </c>
      <c r="G840" s="66"/>
      <c r="H840" s="65"/>
      <c r="I840" s="67"/>
      <c r="J840" s="68"/>
      <c r="K840" s="30">
        <f t="shared" si="160"/>
        <v>0</v>
      </c>
      <c r="L840" s="30">
        <f>D840*'cuoc vc'!$D$39</f>
        <v>0</v>
      </c>
      <c r="M840" s="32">
        <f t="shared" si="177"/>
        <v>0</v>
      </c>
      <c r="N840" s="33"/>
      <c r="O840" s="238"/>
      <c r="P840" s="34"/>
      <c r="Q840" s="35">
        <f t="shared" si="180"/>
        <v>0</v>
      </c>
      <c r="R840" s="36">
        <f t="shared" si="178"/>
        <v>0</v>
      </c>
      <c r="S840" s="35">
        <f>(AB840)*0.7</f>
        <v>0</v>
      </c>
      <c r="T840" s="44">
        <f t="shared" si="179"/>
        <v>0</v>
      </c>
      <c r="U840" s="69"/>
      <c r="V840" s="40"/>
      <c r="W840" s="258"/>
      <c r="Y840" s="65"/>
      <c r="Z840" s="219"/>
      <c r="AA840" s="219"/>
      <c r="AB840" s="218"/>
      <c r="AC840" s="218"/>
      <c r="AD840" s="218"/>
      <c r="AE840" s="218"/>
      <c r="AF840" s="218"/>
    </row>
    <row r="841" spans="1:32" hidden="1" x14ac:dyDescent="0.2">
      <c r="A841" s="257" t="s">
        <v>69</v>
      </c>
      <c r="B841" s="70" t="s">
        <v>658</v>
      </c>
      <c r="C841" s="71" t="s">
        <v>197</v>
      </c>
      <c r="D841" s="72">
        <v>1E-3</v>
      </c>
      <c r="E841" s="83"/>
      <c r="F841" s="28">
        <f t="shared" si="174"/>
        <v>0</v>
      </c>
      <c r="G841" s="74"/>
      <c r="H841" s="75"/>
      <c r="I841" s="75">
        <f>$I$10+$N$10+$S$10+$I$11+$N$11+$S$11</f>
        <v>0</v>
      </c>
      <c r="J841" s="31">
        <f>D841*'cuoc vc'!$B$10*$X$23</f>
        <v>0</v>
      </c>
      <c r="K841" s="30">
        <f t="shared" si="160"/>
        <v>0</v>
      </c>
      <c r="L841" s="30">
        <f>D841*'cuoc vc'!$D$39</f>
        <v>0</v>
      </c>
      <c r="M841" s="32">
        <f t="shared" si="177"/>
        <v>0</v>
      </c>
      <c r="N841" s="33">
        <f t="shared" si="181"/>
        <v>0</v>
      </c>
      <c r="O841" s="238"/>
      <c r="P841" s="34"/>
      <c r="Q841" s="35">
        <f t="shared" si="180"/>
        <v>0</v>
      </c>
      <c r="R841" s="36">
        <f t="shared" si="178"/>
        <v>0</v>
      </c>
      <c r="S841" s="35">
        <f>(IF(($J$17+$O$17+$T$17)&gt;0,AC841,AB841)*Y841)*0.7</f>
        <v>26.95</v>
      </c>
      <c r="T841" s="44">
        <f t="shared" si="179"/>
        <v>26.95</v>
      </c>
      <c r="U841" s="77">
        <f>ROUND((F841+M841+Q841+T841),-2)</f>
        <v>0</v>
      </c>
      <c r="V841" s="40">
        <v>2</v>
      </c>
      <c r="W841" s="251">
        <v>1.1000000000000001</v>
      </c>
      <c r="Y841" s="72">
        <v>1E-3</v>
      </c>
      <c r="Z841" s="219">
        <v>12</v>
      </c>
      <c r="AA841" s="219">
        <f>VLOOKUP(Z841,'cuoc vc'!$E$50:$L$64,8)</f>
        <v>0</v>
      </c>
      <c r="AB841" s="218">
        <f>VLOOKUP(Z841,'cuoc vc'!$E$50:$N$64,10)</f>
        <v>0</v>
      </c>
      <c r="AC841" s="218">
        <f>VLOOKUP(Z841,'cuoc vc'!$E$50:$P$64,12)</f>
        <v>38500</v>
      </c>
      <c r="AD841" s="218" t="str">
        <f>VLOOKUP(Z841,'cuoc vc'!$E$50:$H$64,4)</f>
        <v>Tấn</v>
      </c>
      <c r="AE841" s="218"/>
      <c r="AF841" s="218"/>
    </row>
    <row r="842" spans="1:32" hidden="1" x14ac:dyDescent="0.2">
      <c r="A842" s="257" t="s">
        <v>69</v>
      </c>
      <c r="B842" s="88" t="s">
        <v>659</v>
      </c>
      <c r="C842" s="86" t="s">
        <v>197</v>
      </c>
      <c r="D842" s="89">
        <v>1E-3</v>
      </c>
      <c r="E842" s="99"/>
      <c r="F842" s="288">
        <f t="shared" si="174"/>
        <v>0</v>
      </c>
      <c r="G842" s="91"/>
      <c r="H842" s="92"/>
      <c r="I842" s="92">
        <f>$I$10+$N$10+$S$10+$I$11+$N$11+$S$11</f>
        <v>0</v>
      </c>
      <c r="J842" s="290">
        <f>D842*'cuoc vc'!$B$10*$X$23</f>
        <v>0</v>
      </c>
      <c r="K842" s="93">
        <f t="shared" si="160"/>
        <v>0</v>
      </c>
      <c r="L842" s="93">
        <f>D842*'cuoc vc'!$D$39</f>
        <v>0</v>
      </c>
      <c r="M842" s="94">
        <f t="shared" si="177"/>
        <v>0</v>
      </c>
      <c r="N842" s="95">
        <f t="shared" si="181"/>
        <v>0</v>
      </c>
      <c r="O842" s="291"/>
      <c r="P842" s="96"/>
      <c r="Q842" s="97">
        <f t="shared" si="180"/>
        <v>0</v>
      </c>
      <c r="R842" s="292">
        <f t="shared" si="178"/>
        <v>0</v>
      </c>
      <c r="S842" s="97">
        <f>(IF(($J$17+$O$17+$T$17)&gt;0,AC842,AB842)*Y842)*0.7</f>
        <v>26.95</v>
      </c>
      <c r="T842" s="100">
        <f t="shared" si="179"/>
        <v>26.95</v>
      </c>
      <c r="U842" s="98">
        <f>ROUND((F842+M842+Q842+T842),-2)</f>
        <v>0</v>
      </c>
      <c r="V842" s="40">
        <v>2</v>
      </c>
      <c r="W842" s="251">
        <v>1.1000000000000001</v>
      </c>
      <c r="Y842" s="72">
        <v>1E-3</v>
      </c>
      <c r="Z842" s="219">
        <v>12</v>
      </c>
      <c r="AA842" s="219">
        <f>VLOOKUP(Z842,'cuoc vc'!$E$50:$L$64,8)</f>
        <v>0</v>
      </c>
      <c r="AB842" s="218">
        <f>VLOOKUP(Z842,'cuoc vc'!$E$50:$N$64,10)</f>
        <v>0</v>
      </c>
      <c r="AC842" s="218">
        <f>VLOOKUP(Z842,'cuoc vc'!$E$50:$P$64,12)</f>
        <v>38500</v>
      </c>
      <c r="AD842" s="218" t="str">
        <f>VLOOKUP(Z842,'cuoc vc'!$E$50:$H$64,4)</f>
        <v>Tấn</v>
      </c>
      <c r="AE842" s="218"/>
      <c r="AF842" s="218"/>
    </row>
    <row r="843" spans="1:32" ht="24" hidden="1" x14ac:dyDescent="0.2">
      <c r="A843" s="255" t="s">
        <v>692</v>
      </c>
      <c r="B843" s="326" t="s">
        <v>693</v>
      </c>
      <c r="C843" s="295"/>
      <c r="D843" s="296"/>
      <c r="E843" s="296"/>
      <c r="F843" s="297">
        <f t="shared" ref="F843:F906" si="182">E843/1.1</f>
        <v>0</v>
      </c>
      <c r="G843" s="298"/>
      <c r="H843" s="296"/>
      <c r="I843" s="299"/>
      <c r="J843" s="300"/>
      <c r="K843" s="301">
        <f t="shared" si="160"/>
        <v>0</v>
      </c>
      <c r="L843" s="301">
        <f>D843*'cuoc vc'!$D$39</f>
        <v>0</v>
      </c>
      <c r="M843" s="302">
        <f t="shared" si="177"/>
        <v>0</v>
      </c>
      <c r="N843" s="303"/>
      <c r="O843" s="304"/>
      <c r="P843" s="305"/>
      <c r="Q843" s="306">
        <f t="shared" si="180"/>
        <v>0</v>
      </c>
      <c r="R843" s="307">
        <f t="shared" si="178"/>
        <v>0</v>
      </c>
      <c r="S843" s="306">
        <f>(AB843)*0.7</f>
        <v>0</v>
      </c>
      <c r="T843" s="308">
        <f t="shared" si="179"/>
        <v>0</v>
      </c>
      <c r="U843" s="309"/>
      <c r="V843" s="40"/>
      <c r="W843" s="258"/>
      <c r="Y843" s="61"/>
      <c r="Z843" s="219"/>
      <c r="AA843" s="219"/>
      <c r="AB843" s="218"/>
      <c r="AC843" s="218"/>
      <c r="AD843" s="218"/>
      <c r="AE843" s="218"/>
      <c r="AF843" s="218"/>
    </row>
    <row r="844" spans="1:32" hidden="1" x14ac:dyDescent="0.2">
      <c r="A844" s="259" t="s">
        <v>67</v>
      </c>
      <c r="B844" s="63" t="s">
        <v>68</v>
      </c>
      <c r="C844" s="71"/>
      <c r="D844" s="65"/>
      <c r="E844" s="65"/>
      <c r="F844" s="28">
        <f t="shared" si="182"/>
        <v>0</v>
      </c>
      <c r="G844" s="66"/>
      <c r="H844" s="65"/>
      <c r="I844" s="67"/>
      <c r="J844" s="68"/>
      <c r="K844" s="30">
        <f t="shared" ref="K844:K925" si="183">$E$12</f>
        <v>0</v>
      </c>
      <c r="L844" s="30">
        <f>D844*'cuoc vc'!$D$39</f>
        <v>0</v>
      </c>
      <c r="M844" s="32">
        <f t="shared" si="177"/>
        <v>0</v>
      </c>
      <c r="N844" s="102"/>
      <c r="O844" s="238"/>
      <c r="P844" s="34"/>
      <c r="Q844" s="35">
        <f t="shared" si="180"/>
        <v>0</v>
      </c>
      <c r="R844" s="36">
        <f t="shared" si="178"/>
        <v>0</v>
      </c>
      <c r="S844" s="35">
        <f>(AB844)*0.7</f>
        <v>0</v>
      </c>
      <c r="T844" s="44">
        <f t="shared" si="179"/>
        <v>0</v>
      </c>
      <c r="U844" s="69"/>
      <c r="V844" s="40"/>
      <c r="W844" s="258"/>
      <c r="Y844" s="65"/>
      <c r="Z844" s="219"/>
      <c r="AA844" s="219"/>
      <c r="AB844" s="218"/>
      <c r="AC844" s="218"/>
      <c r="AD844" s="218"/>
      <c r="AE844" s="218"/>
      <c r="AF844" s="218"/>
    </row>
    <row r="845" spans="1:32" hidden="1" x14ac:dyDescent="0.2">
      <c r="A845" s="259"/>
      <c r="B845" s="70" t="s">
        <v>77</v>
      </c>
      <c r="C845" s="71" t="s">
        <v>654</v>
      </c>
      <c r="D845" s="72">
        <v>0.05</v>
      </c>
      <c r="E845" s="83">
        <v>94000</v>
      </c>
      <c r="F845" s="28">
        <f t="shared" si="182"/>
        <v>85454.545454545441</v>
      </c>
      <c r="G845" s="74"/>
      <c r="H845" s="75"/>
      <c r="I845" s="75">
        <f>$I$10+$N$10+$S$10+$I$11+$N$11+$S$11</f>
        <v>0</v>
      </c>
      <c r="J845" s="31">
        <f>D845*'cuoc vc'!$B$11*$X$23</f>
        <v>0</v>
      </c>
      <c r="K845" s="30">
        <f t="shared" si="183"/>
        <v>0</v>
      </c>
      <c r="L845" s="30">
        <f>D845*'cuoc vc'!$D$39</f>
        <v>0</v>
      </c>
      <c r="M845" s="32">
        <f t="shared" si="177"/>
        <v>0</v>
      </c>
      <c r="N845" s="33">
        <f>$J$13+$J$14+$O$13+$O$14+$T$13+$T$14</f>
        <v>0</v>
      </c>
      <c r="O845" s="238"/>
      <c r="P845" s="34"/>
      <c r="Q845" s="35">
        <f t="shared" si="180"/>
        <v>0</v>
      </c>
      <c r="R845" s="36">
        <f t="shared" si="178"/>
        <v>0</v>
      </c>
      <c r="S845" s="35">
        <f>(IF(($J$17+$O$17+$T$17)&gt;0,AC845,AB845)*Y845)*0.7</f>
        <v>962.50000000000011</v>
      </c>
      <c r="T845" s="44">
        <f t="shared" si="179"/>
        <v>962.50000000000011</v>
      </c>
      <c r="U845" s="77">
        <f>ROUND((F845+M845+Q845+T845),-2)</f>
        <v>86400</v>
      </c>
      <c r="V845" s="40">
        <v>3</v>
      </c>
      <c r="W845" s="251">
        <v>1.3</v>
      </c>
      <c r="Y845" s="72">
        <v>0.05</v>
      </c>
      <c r="Z845" s="219">
        <v>11</v>
      </c>
      <c r="AA845" s="219">
        <f>VLOOKUP(Z845,'cuoc vc'!$E$50:$L$64,8)</f>
        <v>0</v>
      </c>
      <c r="AB845" s="218">
        <f>VLOOKUP(Z845,'cuoc vc'!$E$50:$N$64,10)</f>
        <v>0</v>
      </c>
      <c r="AC845" s="218">
        <f>VLOOKUP(Z845,'cuoc vc'!$E$50:$P$64,12)</f>
        <v>27500.000000000004</v>
      </c>
      <c r="AD845" s="218" t="str">
        <f>VLOOKUP(Z845,'cuoc vc'!$E$50:$H$64,4)</f>
        <v>Tấn</v>
      </c>
      <c r="AE845" s="218"/>
      <c r="AF845" s="218"/>
    </row>
    <row r="846" spans="1:32" hidden="1" x14ac:dyDescent="0.2">
      <c r="A846" s="259"/>
      <c r="B846" s="70" t="s">
        <v>694</v>
      </c>
      <c r="C846" s="71" t="s">
        <v>73</v>
      </c>
      <c r="D846" s="72">
        <v>0.05</v>
      </c>
      <c r="E846" s="79"/>
      <c r="F846" s="28">
        <f t="shared" si="182"/>
        <v>0</v>
      </c>
      <c r="G846" s="74"/>
      <c r="H846" s="75"/>
      <c r="I846" s="75">
        <f>$I$10+$N$10+$S$10+$I$11+$N$11+$S$11</f>
        <v>0</v>
      </c>
      <c r="J846" s="31">
        <f>D846*'cuoc vc'!$B$11*$X$23</f>
        <v>0</v>
      </c>
      <c r="K846" s="30">
        <f t="shared" si="183"/>
        <v>0</v>
      </c>
      <c r="L846" s="30">
        <f>D846*'cuoc vc'!$D$39</f>
        <v>0</v>
      </c>
      <c r="M846" s="32">
        <f t="shared" si="177"/>
        <v>0</v>
      </c>
      <c r="N846" s="33">
        <f>$J$13+$J$14+$O$13+$O$14+$T$13+$T$14</f>
        <v>0</v>
      </c>
      <c r="O846" s="238"/>
      <c r="P846" s="34"/>
      <c r="Q846" s="35">
        <f t="shared" si="180"/>
        <v>0</v>
      </c>
      <c r="R846" s="36">
        <f t="shared" si="178"/>
        <v>0</v>
      </c>
      <c r="S846" s="35">
        <f>(IF(($J$17+$O$17+$T$17)&gt;0,AC846,AB846)*Y846)*0.7</f>
        <v>962.50000000000011</v>
      </c>
      <c r="T846" s="44">
        <f t="shared" si="179"/>
        <v>962.50000000000011</v>
      </c>
      <c r="U846" s="77">
        <f>ROUND((F846+M846+Q846+T846),-2)</f>
        <v>1000</v>
      </c>
      <c r="V846" s="40">
        <v>3</v>
      </c>
      <c r="W846" s="251">
        <v>1.3</v>
      </c>
      <c r="Y846" s="72">
        <v>0.05</v>
      </c>
      <c r="Z846" s="219">
        <v>11</v>
      </c>
      <c r="AA846" s="219">
        <f>VLOOKUP(Z846,'cuoc vc'!$E$50:$L$64,8)</f>
        <v>0</v>
      </c>
      <c r="AB846" s="218">
        <f>VLOOKUP(Z846,'cuoc vc'!$E$50:$N$64,10)</f>
        <v>0</v>
      </c>
      <c r="AC846" s="218">
        <f>VLOOKUP(Z846,'cuoc vc'!$E$50:$P$64,12)</f>
        <v>27500.000000000004</v>
      </c>
      <c r="AD846" s="218" t="str">
        <f>VLOOKUP(Z846,'cuoc vc'!$E$50:$H$64,4)</f>
        <v>Tấn</v>
      </c>
      <c r="AE846" s="218"/>
      <c r="AF846" s="218"/>
    </row>
    <row r="847" spans="1:32" hidden="1" x14ac:dyDescent="0.2">
      <c r="A847" s="259" t="s">
        <v>90</v>
      </c>
      <c r="B847" s="63" t="s">
        <v>91</v>
      </c>
      <c r="C847" s="78" t="s">
        <v>69</v>
      </c>
      <c r="D847" s="65"/>
      <c r="E847" s="65"/>
      <c r="F847" s="28">
        <f t="shared" si="182"/>
        <v>0</v>
      </c>
      <c r="G847" s="66"/>
      <c r="H847" s="65"/>
      <c r="I847" s="67"/>
      <c r="J847" s="68"/>
      <c r="K847" s="30">
        <f t="shared" si="183"/>
        <v>0</v>
      </c>
      <c r="L847" s="30">
        <f>D847*'cuoc vc'!$D$39</f>
        <v>0</v>
      </c>
      <c r="M847" s="32">
        <f t="shared" si="177"/>
        <v>0</v>
      </c>
      <c r="N847" s="102"/>
      <c r="O847" s="238"/>
      <c r="P847" s="34"/>
      <c r="Q847" s="35">
        <f t="shared" si="180"/>
        <v>0</v>
      </c>
      <c r="R847" s="36">
        <f t="shared" si="178"/>
        <v>0</v>
      </c>
      <c r="S847" s="35">
        <f>(AB847)*0.7</f>
        <v>0</v>
      </c>
      <c r="T847" s="44">
        <f t="shared" si="179"/>
        <v>0</v>
      </c>
      <c r="U847" s="69"/>
      <c r="V847" s="40"/>
      <c r="W847" s="258"/>
      <c r="Y847" s="65"/>
      <c r="Z847" s="219"/>
      <c r="AA847" s="219"/>
      <c r="AB847" s="218"/>
      <c r="AC847" s="218"/>
      <c r="AD847" s="218"/>
      <c r="AE847" s="218"/>
      <c r="AF847" s="218"/>
    </row>
    <row r="848" spans="1:32" hidden="1" x14ac:dyDescent="0.2">
      <c r="A848" s="257" t="s">
        <v>69</v>
      </c>
      <c r="B848" s="70" t="s">
        <v>92</v>
      </c>
      <c r="C848" s="71" t="s">
        <v>655</v>
      </c>
      <c r="D848" s="72">
        <v>1.2</v>
      </c>
      <c r="E848" s="79">
        <v>305000</v>
      </c>
      <c r="F848" s="28">
        <f t="shared" si="182"/>
        <v>277272.72727272724</v>
      </c>
      <c r="G848" s="74"/>
      <c r="H848" s="75"/>
      <c r="I848" s="75">
        <f>$I$10+$N$10+$S$10+$I$11+$N$11+$S$11</f>
        <v>0</v>
      </c>
      <c r="J848" s="31">
        <f>D848*'cuoc vc'!$B$9*$X$23</f>
        <v>0</v>
      </c>
      <c r="K848" s="30">
        <f t="shared" si="183"/>
        <v>0</v>
      </c>
      <c r="L848" s="30">
        <f>D848*'cuoc vc'!$D$39</f>
        <v>0</v>
      </c>
      <c r="M848" s="32">
        <f t="shared" si="177"/>
        <v>0</v>
      </c>
      <c r="N848" s="33">
        <f>$J$13+$J$14+$O$13+$O$14+$T$13+$T$14</f>
        <v>0</v>
      </c>
      <c r="O848" s="238"/>
      <c r="P848" s="34"/>
      <c r="Q848" s="35">
        <f t="shared" si="180"/>
        <v>0</v>
      </c>
      <c r="R848" s="36">
        <f t="shared" si="178"/>
        <v>0</v>
      </c>
      <c r="S848" s="35">
        <f>IF($T$17&lt;0,MIN(AC848,AB848)*0.7,IF($T$16&lt;&gt;0,AB848*0.7,AC848*0.7))</f>
        <v>8062.67</v>
      </c>
      <c r="T848" s="44">
        <f t="shared" si="179"/>
        <v>8062.67</v>
      </c>
      <c r="U848" s="77">
        <f>ROUND((F848+M848+Q848+T848),-2)</f>
        <v>285300</v>
      </c>
      <c r="V848" s="40">
        <v>1</v>
      </c>
      <c r="W848" s="251">
        <v>1</v>
      </c>
      <c r="Y848" s="72">
        <v>1.2</v>
      </c>
      <c r="Z848" s="219">
        <v>1</v>
      </c>
      <c r="AA848" s="219">
        <f>VLOOKUP(Z848,'cuoc vc'!$E$50:$L$64,8)</f>
        <v>0</v>
      </c>
      <c r="AB848" s="218">
        <f>VLOOKUP(Z848,'cuoc vc'!$E$50:$N$64,10)</f>
        <v>0</v>
      </c>
      <c r="AC848" s="218">
        <f>VLOOKUP(Z848,'cuoc vc'!$E$50:$P$64,12)</f>
        <v>11518.1</v>
      </c>
      <c r="AD848" s="218" t="str">
        <f>VLOOKUP(Z848,'cuoc vc'!$E$50:$H$64,4)</f>
        <v>m³</v>
      </c>
      <c r="AE848" s="218"/>
      <c r="AF848" s="218"/>
    </row>
    <row r="849" spans="1:32" hidden="1" x14ac:dyDescent="0.2">
      <c r="A849" s="257" t="s">
        <v>69</v>
      </c>
      <c r="B849" s="70" t="s">
        <v>94</v>
      </c>
      <c r="C849" s="71" t="s">
        <v>655</v>
      </c>
      <c r="D849" s="72">
        <v>1.4</v>
      </c>
      <c r="E849" s="79">
        <v>325000</v>
      </c>
      <c r="F849" s="28">
        <f t="shared" si="182"/>
        <v>295454.54545454541</v>
      </c>
      <c r="G849" s="74"/>
      <c r="H849" s="75"/>
      <c r="I849" s="75">
        <f>$I$10+$N$10+$S$10+$I$11+$N$11+$S$11</f>
        <v>0</v>
      </c>
      <c r="J849" s="31">
        <f>D849*'cuoc vc'!$B$9*$X$23</f>
        <v>0</v>
      </c>
      <c r="K849" s="30">
        <f t="shared" si="183"/>
        <v>0</v>
      </c>
      <c r="L849" s="30">
        <f>D849*'cuoc vc'!$D$39</f>
        <v>0</v>
      </c>
      <c r="M849" s="32">
        <f t="shared" si="177"/>
        <v>0</v>
      </c>
      <c r="N849" s="33">
        <f>$J$13+$J$14+$O$13+$O$14+$T$13+$T$14</f>
        <v>0</v>
      </c>
      <c r="O849" s="238"/>
      <c r="P849" s="34"/>
      <c r="Q849" s="35">
        <f t="shared" si="180"/>
        <v>0</v>
      </c>
      <c r="R849" s="36">
        <f t="shared" si="178"/>
        <v>0</v>
      </c>
      <c r="S849" s="35">
        <f>IF($T$17&lt;0,MIN(AC849,AB849)*0.7,IF($T$16&lt;&gt;0,AB849*0.7,AC849*0.7))</f>
        <v>8062.67</v>
      </c>
      <c r="T849" s="44">
        <f t="shared" si="179"/>
        <v>8062.67</v>
      </c>
      <c r="U849" s="77">
        <f>ROUND((F849+M849+Q849+T849),-2)</f>
        <v>303500</v>
      </c>
      <c r="V849" s="40">
        <v>1</v>
      </c>
      <c r="W849" s="251">
        <v>1</v>
      </c>
      <c r="Y849" s="72">
        <v>1.4</v>
      </c>
      <c r="Z849" s="219">
        <v>1</v>
      </c>
      <c r="AA849" s="219">
        <f>VLOOKUP(Z849,'cuoc vc'!$E$50:$L$64,8)</f>
        <v>0</v>
      </c>
      <c r="AB849" s="218">
        <f>VLOOKUP(Z849,'cuoc vc'!$E$50:$N$64,10)</f>
        <v>0</v>
      </c>
      <c r="AC849" s="218">
        <f>VLOOKUP(Z849,'cuoc vc'!$E$50:$P$64,12)</f>
        <v>11518.1</v>
      </c>
      <c r="AD849" s="218" t="str">
        <f>VLOOKUP(Z849,'cuoc vc'!$E$50:$H$64,4)</f>
        <v>m³</v>
      </c>
      <c r="AE849" s="218"/>
      <c r="AF849" s="218"/>
    </row>
    <row r="850" spans="1:32" hidden="1" x14ac:dyDescent="0.2">
      <c r="A850" s="259" t="s">
        <v>95</v>
      </c>
      <c r="B850" s="63" t="s">
        <v>96</v>
      </c>
      <c r="C850" s="78" t="s">
        <v>69</v>
      </c>
      <c r="D850" s="65"/>
      <c r="E850" s="83"/>
      <c r="F850" s="28">
        <f t="shared" si="182"/>
        <v>0</v>
      </c>
      <c r="G850" s="66"/>
      <c r="H850" s="65"/>
      <c r="I850" s="67"/>
      <c r="J850" s="68"/>
      <c r="K850" s="30">
        <f t="shared" si="183"/>
        <v>0</v>
      </c>
      <c r="L850" s="30">
        <f>D850*'cuoc vc'!$D$39</f>
        <v>0</v>
      </c>
      <c r="M850" s="32">
        <f t="shared" si="177"/>
        <v>0</v>
      </c>
      <c r="N850" s="102"/>
      <c r="O850" s="238"/>
      <c r="P850" s="34"/>
      <c r="Q850" s="35">
        <f t="shared" si="180"/>
        <v>0</v>
      </c>
      <c r="R850" s="36">
        <f t="shared" si="178"/>
        <v>0</v>
      </c>
      <c r="S850" s="35">
        <f>(AB850)*0.7</f>
        <v>0</v>
      </c>
      <c r="T850" s="44">
        <f t="shared" si="179"/>
        <v>0</v>
      </c>
      <c r="U850" s="69"/>
      <c r="V850" s="40"/>
      <c r="W850" s="258"/>
      <c r="Y850" s="65"/>
      <c r="Z850" s="219"/>
      <c r="AA850" s="219"/>
      <c r="AB850" s="218"/>
      <c r="AC850" s="218"/>
      <c r="AD850" s="218"/>
      <c r="AE850" s="218"/>
      <c r="AF850" s="218"/>
    </row>
    <row r="851" spans="1:32" hidden="1" x14ac:dyDescent="0.2">
      <c r="A851" s="257" t="s">
        <v>69</v>
      </c>
      <c r="B851" s="70" t="s">
        <v>677</v>
      </c>
      <c r="C851" s="71" t="s">
        <v>655</v>
      </c>
      <c r="D851" s="72">
        <v>1.6</v>
      </c>
      <c r="E851" s="83">
        <v>460000</v>
      </c>
      <c r="F851" s="28">
        <f t="shared" si="182"/>
        <v>418181.81818181818</v>
      </c>
      <c r="G851" s="74"/>
      <c r="H851" s="75"/>
      <c r="I851" s="75">
        <f>$I$10+$N$10+$S$10+$I$11+$N$11+$S$11</f>
        <v>0</v>
      </c>
      <c r="J851" s="31">
        <f>D851*'cuoc vc'!$B$10*$X$23</f>
        <v>0</v>
      </c>
      <c r="K851" s="30">
        <f t="shared" si="183"/>
        <v>0</v>
      </c>
      <c r="L851" s="30">
        <f>D851*'cuoc vc'!$D$39</f>
        <v>0</v>
      </c>
      <c r="M851" s="32">
        <f t="shared" si="177"/>
        <v>0</v>
      </c>
      <c r="N851" s="33">
        <f t="shared" ref="N851:N863" si="184">$J$13+$J$14+$O$13+$O$14+$T$13+$T$14</f>
        <v>0</v>
      </c>
      <c r="O851" s="238"/>
      <c r="P851" s="34"/>
      <c r="Q851" s="35">
        <f t="shared" si="180"/>
        <v>0</v>
      </c>
      <c r="R851" s="36">
        <f t="shared" si="178"/>
        <v>0</v>
      </c>
      <c r="S851" s="35">
        <f>(IF(($J$17+$O$17+$T$17)&gt;0,AC851,AB851))*0.7</f>
        <v>12320</v>
      </c>
      <c r="T851" s="44">
        <f t="shared" si="179"/>
        <v>12320</v>
      </c>
      <c r="U851" s="77">
        <f>ROUND((F851+M851+Q851+T851),-2)</f>
        <v>430500</v>
      </c>
      <c r="V851" s="40">
        <v>2</v>
      </c>
      <c r="W851" s="251">
        <v>1.1000000000000001</v>
      </c>
      <c r="Y851" s="72">
        <v>1.6</v>
      </c>
      <c r="Z851" s="219">
        <v>3</v>
      </c>
      <c r="AA851" s="219">
        <f>VLOOKUP(Z851,'cuoc vc'!$E$50:$L$64,8)</f>
        <v>0</v>
      </c>
      <c r="AB851" s="218">
        <f>VLOOKUP(Z851,'cuoc vc'!$E$50:$N$64,10)</f>
        <v>0</v>
      </c>
      <c r="AC851" s="218">
        <f>VLOOKUP(Z851,'cuoc vc'!$E$50:$P$64,12)</f>
        <v>17600</v>
      </c>
      <c r="AD851" s="218" t="str">
        <f>VLOOKUP(Z851,'cuoc vc'!$E$50:$H$64,4)</f>
        <v>m³</v>
      </c>
      <c r="AE851" s="218"/>
      <c r="AF851" s="218"/>
    </row>
    <row r="852" spans="1:32" hidden="1" x14ac:dyDescent="0.2">
      <c r="A852" s="257" t="s">
        <v>69</v>
      </c>
      <c r="B852" s="70" t="s">
        <v>678</v>
      </c>
      <c r="C852" s="71" t="s">
        <v>655</v>
      </c>
      <c r="D852" s="72">
        <v>1.55</v>
      </c>
      <c r="E852" s="83">
        <v>450000</v>
      </c>
      <c r="F852" s="28">
        <f t="shared" si="182"/>
        <v>409090.90909090906</v>
      </c>
      <c r="G852" s="74"/>
      <c r="H852" s="75"/>
      <c r="I852" s="75">
        <f>$I$10+$N$10+$S$10+$I$11+$N$11+$S$11</f>
        <v>0</v>
      </c>
      <c r="J852" s="31">
        <f>D852*'cuoc vc'!$B$10*$X$23</f>
        <v>0</v>
      </c>
      <c r="K852" s="30">
        <f t="shared" si="183"/>
        <v>0</v>
      </c>
      <c r="L852" s="30">
        <f>D852*'cuoc vc'!$D$39</f>
        <v>0</v>
      </c>
      <c r="M852" s="32">
        <f t="shared" si="177"/>
        <v>0</v>
      </c>
      <c r="N852" s="33">
        <f t="shared" si="184"/>
        <v>0</v>
      </c>
      <c r="O852" s="238"/>
      <c r="P852" s="34"/>
      <c r="Q852" s="35">
        <f t="shared" si="180"/>
        <v>0</v>
      </c>
      <c r="R852" s="36">
        <f t="shared" si="178"/>
        <v>0</v>
      </c>
      <c r="S852" s="35">
        <f>(IF(($J$17+$O$17+$T$17)&gt;0,AC852,AB852))*0.7</f>
        <v>12320</v>
      </c>
      <c r="T852" s="44">
        <f t="shared" si="179"/>
        <v>12320</v>
      </c>
      <c r="U852" s="77">
        <f>ROUND((F852+M852+Q852+T852),-2)</f>
        <v>421400</v>
      </c>
      <c r="V852" s="40">
        <v>2</v>
      </c>
      <c r="W852" s="251">
        <v>1.1000000000000001</v>
      </c>
      <c r="Y852" s="72">
        <v>1.55</v>
      </c>
      <c r="Z852" s="219">
        <v>3</v>
      </c>
      <c r="AA852" s="219">
        <f>VLOOKUP(Z852,'cuoc vc'!$E$50:$L$64,8)</f>
        <v>0</v>
      </c>
      <c r="AB852" s="218">
        <f>VLOOKUP(Z852,'cuoc vc'!$E$50:$N$64,10)</f>
        <v>0</v>
      </c>
      <c r="AC852" s="218">
        <f>VLOOKUP(Z852,'cuoc vc'!$E$50:$P$64,12)</f>
        <v>17600</v>
      </c>
      <c r="AD852" s="218" t="str">
        <f>VLOOKUP(Z852,'cuoc vc'!$E$50:$H$64,4)</f>
        <v>m³</v>
      </c>
      <c r="AE852" s="218"/>
      <c r="AF852" s="218"/>
    </row>
    <row r="853" spans="1:32" hidden="1" x14ac:dyDescent="0.2">
      <c r="A853" s="257" t="s">
        <v>69</v>
      </c>
      <c r="B853" s="70" t="s">
        <v>679</v>
      </c>
      <c r="C853" s="71" t="s">
        <v>655</v>
      </c>
      <c r="D853" s="72">
        <v>1.55</v>
      </c>
      <c r="E853" s="83">
        <v>0</v>
      </c>
      <c r="F853" s="28">
        <f t="shared" si="182"/>
        <v>0</v>
      </c>
      <c r="G853" s="74"/>
      <c r="H853" s="75"/>
      <c r="I853" s="75">
        <f>$I$10+$N$10+$S$10+$I$11+$N$11+$S$11</f>
        <v>0</v>
      </c>
      <c r="J853" s="31">
        <f>D853*'cuoc vc'!$B$10*$X$23</f>
        <v>0</v>
      </c>
      <c r="K853" s="30">
        <f t="shared" si="183"/>
        <v>0</v>
      </c>
      <c r="L853" s="30">
        <f>D853*'cuoc vc'!$D$39</f>
        <v>0</v>
      </c>
      <c r="M853" s="32">
        <f t="shared" si="177"/>
        <v>0</v>
      </c>
      <c r="N853" s="33">
        <f t="shared" si="184"/>
        <v>0</v>
      </c>
      <c r="O853" s="238"/>
      <c r="P853" s="34"/>
      <c r="Q853" s="35">
        <f t="shared" si="180"/>
        <v>0</v>
      </c>
      <c r="R853" s="36">
        <f t="shared" si="178"/>
        <v>0</v>
      </c>
      <c r="S853" s="35">
        <f>(IF(($J$17+$O$17+$T$17)&gt;0,AC853,AB853))*0.7</f>
        <v>12320</v>
      </c>
      <c r="T853" s="44">
        <f t="shared" si="179"/>
        <v>12320</v>
      </c>
      <c r="U853" s="77">
        <f>ROUND((F853+M853+Q853+T853),-2)</f>
        <v>12300</v>
      </c>
      <c r="V853" s="40">
        <v>2</v>
      </c>
      <c r="W853" s="251">
        <v>1.1000000000000001</v>
      </c>
      <c r="Y853" s="72">
        <v>1.55</v>
      </c>
      <c r="Z853" s="219">
        <v>3</v>
      </c>
      <c r="AA853" s="219">
        <f>VLOOKUP(Z853,'cuoc vc'!$E$50:$L$64,8)</f>
        <v>0</v>
      </c>
      <c r="AB853" s="218">
        <f>VLOOKUP(Z853,'cuoc vc'!$E$50:$N$64,10)</f>
        <v>0</v>
      </c>
      <c r="AC853" s="218">
        <f>VLOOKUP(Z853,'cuoc vc'!$E$50:$P$64,12)</f>
        <v>17600</v>
      </c>
      <c r="AD853" s="218" t="str">
        <f>VLOOKUP(Z853,'cuoc vc'!$E$50:$H$64,4)</f>
        <v>m³</v>
      </c>
      <c r="AE853" s="218"/>
      <c r="AF853" s="218"/>
    </row>
    <row r="854" spans="1:32" hidden="1" x14ac:dyDescent="0.2">
      <c r="A854" s="257" t="s">
        <v>101</v>
      </c>
      <c r="B854" s="63" t="s">
        <v>102</v>
      </c>
      <c r="C854" s="71"/>
      <c r="D854" s="72"/>
      <c r="E854" s="79"/>
      <c r="F854" s="28">
        <f t="shared" si="182"/>
        <v>0</v>
      </c>
      <c r="G854" s="74"/>
      <c r="H854" s="75"/>
      <c r="I854" s="75"/>
      <c r="J854" s="76"/>
      <c r="K854" s="30"/>
      <c r="L854" s="30">
        <f>D854*'cuoc vc'!$D$39</f>
        <v>0</v>
      </c>
      <c r="M854" s="32">
        <f t="shared" si="177"/>
        <v>0</v>
      </c>
      <c r="N854" s="33"/>
      <c r="O854" s="238"/>
      <c r="P854" s="34"/>
      <c r="Q854" s="35"/>
      <c r="R854" s="36">
        <f t="shared" si="178"/>
        <v>0</v>
      </c>
      <c r="S854" s="35">
        <f>(AB854)*0.7</f>
        <v>0</v>
      </c>
      <c r="T854" s="44">
        <f t="shared" si="179"/>
        <v>0</v>
      </c>
      <c r="U854" s="77"/>
      <c r="V854" s="40"/>
      <c r="W854" s="251"/>
      <c r="Y854" s="72"/>
      <c r="Z854" s="219"/>
      <c r="AA854" s="219"/>
      <c r="AB854" s="218"/>
      <c r="AC854" s="218"/>
      <c r="AD854" s="218"/>
      <c r="AE854" s="218"/>
      <c r="AF854" s="218"/>
    </row>
    <row r="855" spans="1:32" hidden="1" x14ac:dyDescent="0.2">
      <c r="A855" s="252"/>
      <c r="B855" s="41" t="s">
        <v>656</v>
      </c>
      <c r="C855" s="42" t="s">
        <v>104</v>
      </c>
      <c r="D855" s="26">
        <v>1.4E-3</v>
      </c>
      <c r="E855" s="43">
        <v>1250</v>
      </c>
      <c r="F855" s="28">
        <f t="shared" si="182"/>
        <v>1136.3636363636363</v>
      </c>
      <c r="G855" s="29"/>
      <c r="H855" s="30"/>
      <c r="I855" s="30">
        <f>$I$10+$N$10+$S$10+$I$11+$N$11+$S$11</f>
        <v>0</v>
      </c>
      <c r="J855" s="31">
        <f>D855*'cuoc vc'!$B$9*$X$23</f>
        <v>0</v>
      </c>
      <c r="K855" s="30">
        <f>$E$12</f>
        <v>0</v>
      </c>
      <c r="L855" s="30">
        <f>D855*'cuoc vc'!$D$39</f>
        <v>0</v>
      </c>
      <c r="M855" s="32">
        <f t="shared" si="177"/>
        <v>0</v>
      </c>
      <c r="N855" s="33">
        <f>$J$13+$J$14+$O$13+$O$14+$T$13+$T$14</f>
        <v>0</v>
      </c>
      <c r="O855" s="238"/>
      <c r="P855" s="34"/>
      <c r="Q855" s="35">
        <f>$O855+$P855</f>
        <v>0</v>
      </c>
      <c r="R855" s="36">
        <f t="shared" si="178"/>
        <v>0</v>
      </c>
      <c r="S855" s="35">
        <f>(IF(($J$17+$O$17+$T$17)&gt;0,AC855,AB855)/1000)*0.7</f>
        <v>23.099999999999998</v>
      </c>
      <c r="T855" s="44">
        <f t="shared" si="179"/>
        <v>23.099999999999998</v>
      </c>
      <c r="U855" s="39">
        <f>ROUND((F855+M855+Q855+T855),-2)</f>
        <v>1200</v>
      </c>
      <c r="V855" s="40">
        <v>1</v>
      </c>
      <c r="W855" s="251">
        <v>1</v>
      </c>
      <c r="Y855" s="26">
        <v>1.4E-3</v>
      </c>
      <c r="Z855" s="219">
        <v>5</v>
      </c>
      <c r="AA855" s="219">
        <f>VLOOKUP(Z855,'cuoc vc'!$E$50:$L$64,8)</f>
        <v>0</v>
      </c>
      <c r="AB855" s="218">
        <f>VLOOKUP(Z855,'cuoc vc'!$E$50:$N$64,10)</f>
        <v>0</v>
      </c>
      <c r="AC855" s="218">
        <f>VLOOKUP(Z855,'cuoc vc'!$E$50:$P$64,12)</f>
        <v>33000</v>
      </c>
      <c r="AD855" s="218" t="str">
        <f>VLOOKUP(Z855,'cuoc vc'!$E$50:$H$64,4)</f>
        <v>1000v</v>
      </c>
      <c r="AE855" s="218"/>
      <c r="AF855" s="218"/>
    </row>
    <row r="856" spans="1:32" hidden="1" x14ac:dyDescent="0.2">
      <c r="A856" s="252"/>
      <c r="B856" s="41" t="s">
        <v>657</v>
      </c>
      <c r="C856" s="42" t="s">
        <v>73</v>
      </c>
      <c r="D856" s="26">
        <v>1.4E-3</v>
      </c>
      <c r="E856" s="43">
        <v>1250</v>
      </c>
      <c r="F856" s="28">
        <f t="shared" si="182"/>
        <v>1136.3636363636363</v>
      </c>
      <c r="G856" s="29"/>
      <c r="H856" s="30"/>
      <c r="I856" s="30">
        <f>$I$10+$N$10+$S$10+$I$11+$N$11+$S$11</f>
        <v>0</v>
      </c>
      <c r="J856" s="31">
        <f>D856*'cuoc vc'!$B$9*$X$23</f>
        <v>0</v>
      </c>
      <c r="K856" s="30">
        <f>$E$12</f>
        <v>0</v>
      </c>
      <c r="L856" s="30">
        <f>D856*'cuoc vc'!$D$39</f>
        <v>0</v>
      </c>
      <c r="M856" s="32">
        <f t="shared" si="177"/>
        <v>0</v>
      </c>
      <c r="N856" s="33">
        <f>$J$13+$J$14+$O$13+$O$14+$T$13+$T$14</f>
        <v>0</v>
      </c>
      <c r="O856" s="238"/>
      <c r="P856" s="34"/>
      <c r="Q856" s="35">
        <f>$O856+$P856</f>
        <v>0</v>
      </c>
      <c r="R856" s="36">
        <f t="shared" si="178"/>
        <v>0</v>
      </c>
      <c r="S856" s="35">
        <f>(IF(($J$17+$O$17+$T$17)&gt;0,AC856,AB856)/1000)*0.7</f>
        <v>23.099999999999998</v>
      </c>
      <c r="T856" s="44">
        <f t="shared" si="179"/>
        <v>23.099999999999998</v>
      </c>
      <c r="U856" s="39">
        <f>ROUND((F856+M856+Q856+T856),-2)</f>
        <v>1200</v>
      </c>
      <c r="V856" s="40">
        <v>1</v>
      </c>
      <c r="W856" s="251">
        <v>1</v>
      </c>
      <c r="Y856" s="26">
        <v>1.4E-3</v>
      </c>
      <c r="Z856" s="219">
        <v>5</v>
      </c>
      <c r="AA856" s="219">
        <f>VLOOKUP(Z856,'cuoc vc'!$E$50:$L$64,8)</f>
        <v>0</v>
      </c>
      <c r="AB856" s="218">
        <f>VLOOKUP(Z856,'cuoc vc'!$E$50:$N$64,10)</f>
        <v>0</v>
      </c>
      <c r="AC856" s="218">
        <f>VLOOKUP(Z856,'cuoc vc'!$E$50:$P$64,12)</f>
        <v>33000</v>
      </c>
      <c r="AD856" s="218" t="str">
        <f>VLOOKUP(Z856,'cuoc vc'!$E$50:$H$64,4)</f>
        <v>1000v</v>
      </c>
      <c r="AE856" s="218"/>
      <c r="AF856" s="218"/>
    </row>
    <row r="857" spans="1:32" hidden="1" x14ac:dyDescent="0.2">
      <c r="A857" s="259" t="s">
        <v>114</v>
      </c>
      <c r="B857" s="63" t="s">
        <v>194</v>
      </c>
      <c r="C857" s="81" t="s">
        <v>69</v>
      </c>
      <c r="D857" s="65"/>
      <c r="E857" s="65"/>
      <c r="F857" s="28">
        <f t="shared" si="182"/>
        <v>0</v>
      </c>
      <c r="G857" s="66"/>
      <c r="H857" s="65"/>
      <c r="I857" s="67"/>
      <c r="J857" s="68"/>
      <c r="K857" s="30">
        <f t="shared" si="183"/>
        <v>0</v>
      </c>
      <c r="L857" s="30">
        <f>D857*'cuoc vc'!$D$39</f>
        <v>0</v>
      </c>
      <c r="M857" s="32">
        <f t="shared" ref="M857:M920" si="185">J857+L857</f>
        <v>0</v>
      </c>
      <c r="N857" s="33"/>
      <c r="O857" s="238"/>
      <c r="P857" s="34"/>
      <c r="Q857" s="35">
        <f t="shared" si="180"/>
        <v>0</v>
      </c>
      <c r="R857" s="36">
        <f t="shared" ref="R857:R920" si="186">AA857</f>
        <v>0</v>
      </c>
      <c r="S857" s="35">
        <f>(AB857)*0.7</f>
        <v>0</v>
      </c>
      <c r="T857" s="44">
        <f t="shared" ref="T857:T920" si="187">R857+S857</f>
        <v>0</v>
      </c>
      <c r="U857" s="69"/>
      <c r="V857" s="40"/>
      <c r="W857" s="258"/>
      <c r="Y857" s="65"/>
      <c r="Z857" s="219"/>
      <c r="AA857" s="219"/>
      <c r="AB857" s="218"/>
      <c r="AC857" s="218"/>
      <c r="AD857" s="218"/>
      <c r="AE857" s="218"/>
      <c r="AF857" s="218"/>
    </row>
    <row r="858" spans="1:32" hidden="1" x14ac:dyDescent="0.2">
      <c r="A858" s="257" t="s">
        <v>69</v>
      </c>
      <c r="B858" s="82" t="s">
        <v>195</v>
      </c>
      <c r="C858" s="78" t="s">
        <v>69</v>
      </c>
      <c r="D858" s="65"/>
      <c r="E858" s="65"/>
      <c r="F858" s="28">
        <f t="shared" si="182"/>
        <v>0</v>
      </c>
      <c r="G858" s="66"/>
      <c r="H858" s="65"/>
      <c r="I858" s="67"/>
      <c r="J858" s="68"/>
      <c r="K858" s="30">
        <f t="shared" si="183"/>
        <v>0</v>
      </c>
      <c r="L858" s="30">
        <f>D858*'cuoc vc'!$D$39</f>
        <v>0</v>
      </c>
      <c r="M858" s="32">
        <f t="shared" si="185"/>
        <v>0</v>
      </c>
      <c r="N858" s="102"/>
      <c r="O858" s="238"/>
      <c r="P858" s="34"/>
      <c r="Q858" s="35">
        <f t="shared" si="180"/>
        <v>0</v>
      </c>
      <c r="R858" s="36">
        <f t="shared" si="186"/>
        <v>0</v>
      </c>
      <c r="S858" s="35">
        <f>(AB858)*0.7</f>
        <v>0</v>
      </c>
      <c r="T858" s="44">
        <f t="shared" si="187"/>
        <v>0</v>
      </c>
      <c r="U858" s="69"/>
      <c r="V858" s="40"/>
      <c r="W858" s="258"/>
      <c r="Y858" s="65"/>
      <c r="Z858" s="219"/>
      <c r="AA858" s="219"/>
      <c r="AB858" s="218"/>
      <c r="AC858" s="218"/>
      <c r="AD858" s="218"/>
      <c r="AE858" s="218"/>
      <c r="AF858" s="218"/>
    </row>
    <row r="859" spans="1:32" hidden="1" x14ac:dyDescent="0.2">
      <c r="A859" s="257" t="s">
        <v>69</v>
      </c>
      <c r="B859" s="70" t="s">
        <v>658</v>
      </c>
      <c r="C859" s="71" t="s">
        <v>197</v>
      </c>
      <c r="D859" s="72">
        <v>1E-3</v>
      </c>
      <c r="E859" s="79">
        <v>19045</v>
      </c>
      <c r="F859" s="28">
        <f t="shared" si="182"/>
        <v>17313.636363636364</v>
      </c>
      <c r="G859" s="74"/>
      <c r="H859" s="75"/>
      <c r="I859" s="75">
        <f>$I$10+$N$10+$S$10+$I$11+$N$11+$S$11</f>
        <v>0</v>
      </c>
      <c r="J859" s="31">
        <f>D859*'cuoc vc'!$B$10*$X$23</f>
        <v>0</v>
      </c>
      <c r="K859" s="30">
        <f t="shared" si="183"/>
        <v>0</v>
      </c>
      <c r="L859" s="30">
        <f>D859*'cuoc vc'!$D$39</f>
        <v>0</v>
      </c>
      <c r="M859" s="32">
        <f t="shared" si="185"/>
        <v>0</v>
      </c>
      <c r="N859" s="33">
        <f t="shared" si="184"/>
        <v>0</v>
      </c>
      <c r="O859" s="238"/>
      <c r="P859" s="34"/>
      <c r="Q859" s="35">
        <f t="shared" si="180"/>
        <v>0</v>
      </c>
      <c r="R859" s="36">
        <f t="shared" si="186"/>
        <v>0</v>
      </c>
      <c r="S859" s="35">
        <f>(IF(($J$17+$O$17+$T$17)&gt;0,AC859,AB859)*Y859)*0.7</f>
        <v>26.95</v>
      </c>
      <c r="T859" s="44">
        <f t="shared" si="187"/>
        <v>26.95</v>
      </c>
      <c r="U859" s="77">
        <f>ROUND((F859+M859+Q859+T859),-2)</f>
        <v>17300</v>
      </c>
      <c r="V859" s="40">
        <v>2</v>
      </c>
      <c r="W859" s="251">
        <v>1.1000000000000001</v>
      </c>
      <c r="Y859" s="72">
        <v>1E-3</v>
      </c>
      <c r="Z859" s="219">
        <v>12</v>
      </c>
      <c r="AA859" s="219">
        <f>VLOOKUP(Z859,'cuoc vc'!$E$50:$L$64,8)</f>
        <v>0</v>
      </c>
      <c r="AB859" s="218">
        <f>VLOOKUP(Z859,'cuoc vc'!$E$50:$N$64,10)</f>
        <v>0</v>
      </c>
      <c r="AC859" s="218">
        <f>VLOOKUP(Z859,'cuoc vc'!$E$50:$P$64,12)</f>
        <v>38500</v>
      </c>
      <c r="AD859" s="218" t="str">
        <f>VLOOKUP(Z859,'cuoc vc'!$E$50:$H$64,4)</f>
        <v>Tấn</v>
      </c>
      <c r="AE859" s="218"/>
      <c r="AF859" s="218"/>
    </row>
    <row r="860" spans="1:32" hidden="1" x14ac:dyDescent="0.2">
      <c r="A860" s="257" t="s">
        <v>69</v>
      </c>
      <c r="B860" s="70" t="s">
        <v>659</v>
      </c>
      <c r="C860" s="71" t="s">
        <v>197</v>
      </c>
      <c r="D860" s="72">
        <v>1E-3</v>
      </c>
      <c r="E860" s="79">
        <v>19045</v>
      </c>
      <c r="F860" s="28">
        <f t="shared" si="182"/>
        <v>17313.636363636364</v>
      </c>
      <c r="G860" s="74"/>
      <c r="H860" s="75"/>
      <c r="I860" s="75">
        <f>$I$10+$N$10+$S$10+$I$11+$N$11+$S$11</f>
        <v>0</v>
      </c>
      <c r="J860" s="31">
        <f>D860*'cuoc vc'!$B$10*$X$23</f>
        <v>0</v>
      </c>
      <c r="K860" s="30">
        <f t="shared" si="183"/>
        <v>0</v>
      </c>
      <c r="L860" s="30">
        <f>D860*'cuoc vc'!$D$39</f>
        <v>0</v>
      </c>
      <c r="M860" s="32">
        <f t="shared" si="185"/>
        <v>0</v>
      </c>
      <c r="N860" s="33">
        <f t="shared" si="184"/>
        <v>0</v>
      </c>
      <c r="O860" s="238"/>
      <c r="P860" s="34"/>
      <c r="Q860" s="35">
        <f t="shared" si="180"/>
        <v>0</v>
      </c>
      <c r="R860" s="36">
        <f t="shared" si="186"/>
        <v>0</v>
      </c>
      <c r="S860" s="35">
        <f>(IF(($J$17+$O$17+$T$17)&gt;0,AC860,AB860)*Y860)*0.7</f>
        <v>26.95</v>
      </c>
      <c r="T860" s="44">
        <f t="shared" si="187"/>
        <v>26.95</v>
      </c>
      <c r="U860" s="77">
        <f>ROUND((F860+M860+Q860+T860),-2)</f>
        <v>17300</v>
      </c>
      <c r="V860" s="40">
        <v>2</v>
      </c>
      <c r="W860" s="251">
        <v>1.1000000000000001</v>
      </c>
      <c r="Y860" s="72">
        <v>1E-3</v>
      </c>
      <c r="Z860" s="219">
        <v>12</v>
      </c>
      <c r="AA860" s="219">
        <f>VLOOKUP(Z860,'cuoc vc'!$E$50:$L$64,8)</f>
        <v>0</v>
      </c>
      <c r="AB860" s="218">
        <f>VLOOKUP(Z860,'cuoc vc'!$E$50:$N$64,10)</f>
        <v>0</v>
      </c>
      <c r="AC860" s="218">
        <f>VLOOKUP(Z860,'cuoc vc'!$E$50:$P$64,12)</f>
        <v>38500</v>
      </c>
      <c r="AD860" s="218" t="str">
        <f>VLOOKUP(Z860,'cuoc vc'!$E$50:$H$64,4)</f>
        <v>Tấn</v>
      </c>
      <c r="AE860" s="218"/>
      <c r="AF860" s="218"/>
    </row>
    <row r="861" spans="1:32" hidden="1" x14ac:dyDescent="0.2">
      <c r="A861" s="257" t="s">
        <v>69</v>
      </c>
      <c r="B861" s="70" t="s">
        <v>666</v>
      </c>
      <c r="C861" s="71" t="s">
        <v>197</v>
      </c>
      <c r="D861" s="72">
        <v>1E-3</v>
      </c>
      <c r="E861" s="79">
        <v>16710</v>
      </c>
      <c r="F861" s="28">
        <f t="shared" si="182"/>
        <v>15190.90909090909</v>
      </c>
      <c r="G861" s="74"/>
      <c r="H861" s="75"/>
      <c r="I861" s="75">
        <f>$I$10+$N$10+$S$10+$I$11+$N$11+$S$11</f>
        <v>0</v>
      </c>
      <c r="J861" s="31">
        <f>D861*'cuoc vc'!$B$10*$X$23</f>
        <v>0</v>
      </c>
      <c r="K861" s="30">
        <f t="shared" si="183"/>
        <v>0</v>
      </c>
      <c r="L861" s="30">
        <f>D861*'cuoc vc'!$D$39</f>
        <v>0</v>
      </c>
      <c r="M861" s="32">
        <f t="shared" si="185"/>
        <v>0</v>
      </c>
      <c r="N861" s="33">
        <f t="shared" si="184"/>
        <v>0</v>
      </c>
      <c r="O861" s="238"/>
      <c r="P861" s="34"/>
      <c r="Q861" s="35">
        <f t="shared" si="180"/>
        <v>0</v>
      </c>
      <c r="R861" s="36">
        <f t="shared" si="186"/>
        <v>0</v>
      </c>
      <c r="S861" s="35">
        <f>(IF(($J$17+$O$17+$T$17)&gt;0,AC861,AB861)*Y861)*0.7</f>
        <v>26.95</v>
      </c>
      <c r="T861" s="44">
        <f t="shared" si="187"/>
        <v>26.95</v>
      </c>
      <c r="U861" s="77">
        <f>ROUND((F861+M861+Q861+T861),-2)</f>
        <v>15200</v>
      </c>
      <c r="V861" s="40">
        <v>2</v>
      </c>
      <c r="W861" s="251">
        <v>1.1000000000000001</v>
      </c>
      <c r="Y861" s="72">
        <v>1E-3</v>
      </c>
      <c r="Z861" s="219">
        <v>12</v>
      </c>
      <c r="AA861" s="219">
        <f>VLOOKUP(Z861,'cuoc vc'!$E$50:$L$64,8)</f>
        <v>0</v>
      </c>
      <c r="AB861" s="218">
        <f>VLOOKUP(Z861,'cuoc vc'!$E$50:$N$64,10)</f>
        <v>0</v>
      </c>
      <c r="AC861" s="218">
        <f>VLOOKUP(Z861,'cuoc vc'!$E$50:$P$64,12)</f>
        <v>38500</v>
      </c>
      <c r="AD861" s="218" t="str">
        <f>VLOOKUP(Z861,'cuoc vc'!$E$50:$H$64,4)</f>
        <v>Tấn</v>
      </c>
      <c r="AE861" s="218"/>
      <c r="AF861" s="218"/>
    </row>
    <row r="862" spans="1:32" hidden="1" x14ac:dyDescent="0.2">
      <c r="A862" s="257" t="s">
        <v>69</v>
      </c>
      <c r="B862" s="70" t="s">
        <v>667</v>
      </c>
      <c r="C862" s="71" t="s">
        <v>197</v>
      </c>
      <c r="D862" s="72">
        <v>1E-3</v>
      </c>
      <c r="E862" s="79">
        <v>17860</v>
      </c>
      <c r="F862" s="28">
        <f t="shared" si="182"/>
        <v>16236.363636363634</v>
      </c>
      <c r="G862" s="74"/>
      <c r="H862" s="75"/>
      <c r="I862" s="75">
        <f>$I$10+$N$10+$S$10+$I$11+$N$11+$S$11</f>
        <v>0</v>
      </c>
      <c r="J862" s="31">
        <f>D862*'cuoc vc'!$B$10*$X$23</f>
        <v>0</v>
      </c>
      <c r="K862" s="30">
        <f t="shared" si="183"/>
        <v>0</v>
      </c>
      <c r="L862" s="30">
        <f>D862*'cuoc vc'!$D$39</f>
        <v>0</v>
      </c>
      <c r="M862" s="32">
        <f t="shared" si="185"/>
        <v>0</v>
      </c>
      <c r="N862" s="33">
        <f t="shared" si="184"/>
        <v>0</v>
      </c>
      <c r="O862" s="238"/>
      <c r="P862" s="34"/>
      <c r="Q862" s="35">
        <f t="shared" si="180"/>
        <v>0</v>
      </c>
      <c r="R862" s="36">
        <f t="shared" si="186"/>
        <v>0</v>
      </c>
      <c r="S862" s="35">
        <f>(IF(($J$17+$O$17+$T$17)&gt;0,AC862,AB862)*Y862)*0.7</f>
        <v>26.95</v>
      </c>
      <c r="T862" s="44">
        <f t="shared" si="187"/>
        <v>26.95</v>
      </c>
      <c r="U862" s="77">
        <f>ROUND((F862+M862+Q862+T862),-2)</f>
        <v>16300</v>
      </c>
      <c r="V862" s="40">
        <v>2</v>
      </c>
      <c r="W862" s="251">
        <v>1.1000000000000001</v>
      </c>
      <c r="Y862" s="72">
        <v>1E-3</v>
      </c>
      <c r="Z862" s="219">
        <v>12</v>
      </c>
      <c r="AA862" s="219">
        <f>VLOOKUP(Z862,'cuoc vc'!$E$50:$L$64,8)</f>
        <v>0</v>
      </c>
      <c r="AB862" s="218">
        <f>VLOOKUP(Z862,'cuoc vc'!$E$50:$N$64,10)</f>
        <v>0</v>
      </c>
      <c r="AC862" s="218">
        <f>VLOOKUP(Z862,'cuoc vc'!$E$50:$P$64,12)</f>
        <v>38500</v>
      </c>
      <c r="AD862" s="218" t="str">
        <f>VLOOKUP(Z862,'cuoc vc'!$E$50:$H$64,4)</f>
        <v>Tấn</v>
      </c>
      <c r="AE862" s="218"/>
      <c r="AF862" s="218"/>
    </row>
    <row r="863" spans="1:32" hidden="1" x14ac:dyDescent="0.2">
      <c r="A863" s="263" t="s">
        <v>69</v>
      </c>
      <c r="B863" s="88" t="s">
        <v>668</v>
      </c>
      <c r="C863" s="86" t="s">
        <v>197</v>
      </c>
      <c r="D863" s="89">
        <v>1E-3</v>
      </c>
      <c r="E863" s="90">
        <v>17640</v>
      </c>
      <c r="F863" s="288">
        <f t="shared" si="182"/>
        <v>16036.363636363634</v>
      </c>
      <c r="G863" s="91"/>
      <c r="H863" s="92"/>
      <c r="I863" s="92">
        <f>$I$10+$N$10+$S$10+$I$11+$N$11+$S$11</f>
        <v>0</v>
      </c>
      <c r="J863" s="290">
        <f>D863*'cuoc vc'!$B$10*$X$23</f>
        <v>0</v>
      </c>
      <c r="K863" s="93">
        <f t="shared" si="183"/>
        <v>0</v>
      </c>
      <c r="L863" s="93">
        <f>D863*'cuoc vc'!$D$39</f>
        <v>0</v>
      </c>
      <c r="M863" s="94">
        <f t="shared" si="185"/>
        <v>0</v>
      </c>
      <c r="N863" s="95">
        <f t="shared" si="184"/>
        <v>0</v>
      </c>
      <c r="O863" s="291"/>
      <c r="P863" s="96"/>
      <c r="Q863" s="100">
        <f t="shared" si="180"/>
        <v>0</v>
      </c>
      <c r="R863" s="292">
        <f t="shared" si="186"/>
        <v>0</v>
      </c>
      <c r="S863" s="100">
        <f>(IF(($J$17+$O$17+$T$17)&gt;0,AC863,AB863)*Y863)*0.7</f>
        <v>26.95</v>
      </c>
      <c r="T863" s="100">
        <f t="shared" si="187"/>
        <v>26.95</v>
      </c>
      <c r="U863" s="98">
        <f>ROUND((F863+M863+Q863+T863),-2)</f>
        <v>16100</v>
      </c>
      <c r="V863" s="40">
        <v>2</v>
      </c>
      <c r="W863" s="251">
        <v>1.1000000000000001</v>
      </c>
      <c r="Y863" s="89">
        <v>1E-3</v>
      </c>
      <c r="Z863" s="219">
        <v>12</v>
      </c>
      <c r="AA863" s="219">
        <f>VLOOKUP(Z863,'cuoc vc'!$E$50:$L$64,8)</f>
        <v>0</v>
      </c>
      <c r="AB863" s="218">
        <f>VLOOKUP(Z863,'cuoc vc'!$E$50:$N$64,10)</f>
        <v>0</v>
      </c>
      <c r="AC863" s="218">
        <f>VLOOKUP(Z863,'cuoc vc'!$E$50:$P$64,12)</f>
        <v>38500</v>
      </c>
      <c r="AD863" s="218" t="str">
        <f>VLOOKUP(Z863,'cuoc vc'!$E$50:$H$64,4)</f>
        <v>Tấn</v>
      </c>
      <c r="AE863" s="218"/>
      <c r="AF863" s="218"/>
    </row>
    <row r="864" spans="1:32" hidden="1" x14ac:dyDescent="0.2">
      <c r="A864" s="255" t="s">
        <v>695</v>
      </c>
      <c r="B864" s="326" t="s">
        <v>696</v>
      </c>
      <c r="C864" s="295"/>
      <c r="D864" s="296"/>
      <c r="E864" s="296"/>
      <c r="F864" s="297">
        <f t="shared" si="182"/>
        <v>0</v>
      </c>
      <c r="G864" s="298"/>
      <c r="H864" s="296"/>
      <c r="I864" s="299"/>
      <c r="J864" s="300"/>
      <c r="K864" s="301">
        <f t="shared" si="183"/>
        <v>0</v>
      </c>
      <c r="L864" s="301">
        <f>D864*'cuoc vc'!$D$39</f>
        <v>0</v>
      </c>
      <c r="M864" s="302">
        <f t="shared" si="185"/>
        <v>0</v>
      </c>
      <c r="N864" s="303"/>
      <c r="O864" s="304"/>
      <c r="P864" s="305"/>
      <c r="Q864" s="306">
        <f t="shared" si="180"/>
        <v>0</v>
      </c>
      <c r="R864" s="307">
        <f t="shared" si="186"/>
        <v>0</v>
      </c>
      <c r="S864" s="306">
        <f>(AB864)*0.7</f>
        <v>0</v>
      </c>
      <c r="T864" s="308">
        <f t="shared" si="187"/>
        <v>0</v>
      </c>
      <c r="U864" s="309"/>
      <c r="V864" s="40"/>
      <c r="W864" s="258"/>
      <c r="Y864" s="61"/>
      <c r="Z864" s="219"/>
      <c r="AA864" s="219"/>
      <c r="AB864" s="218"/>
      <c r="AC864" s="218"/>
      <c r="AD864" s="218"/>
      <c r="AE864" s="218"/>
      <c r="AF864" s="218"/>
    </row>
    <row r="865" spans="1:32" hidden="1" x14ac:dyDescent="0.2">
      <c r="A865" s="259" t="s">
        <v>67</v>
      </c>
      <c r="B865" s="63" t="s">
        <v>68</v>
      </c>
      <c r="C865" s="71"/>
      <c r="D865" s="65"/>
      <c r="E865" s="65"/>
      <c r="F865" s="28">
        <f t="shared" si="182"/>
        <v>0</v>
      </c>
      <c r="G865" s="66"/>
      <c r="H865" s="65"/>
      <c r="I865" s="67"/>
      <c r="J865" s="68"/>
      <c r="K865" s="30">
        <f t="shared" si="183"/>
        <v>0</v>
      </c>
      <c r="L865" s="30">
        <f>D865*'cuoc vc'!$D$39</f>
        <v>0</v>
      </c>
      <c r="M865" s="32">
        <f t="shared" si="185"/>
        <v>0</v>
      </c>
      <c r="N865" s="102"/>
      <c r="O865" s="238"/>
      <c r="P865" s="34"/>
      <c r="Q865" s="35">
        <f t="shared" si="180"/>
        <v>0</v>
      </c>
      <c r="R865" s="36">
        <f t="shared" si="186"/>
        <v>0</v>
      </c>
      <c r="S865" s="35">
        <f>(AB865)*0.7</f>
        <v>0</v>
      </c>
      <c r="T865" s="44">
        <f t="shared" si="187"/>
        <v>0</v>
      </c>
      <c r="U865" s="69"/>
      <c r="V865" s="40"/>
      <c r="W865" s="258"/>
      <c r="Y865" s="65"/>
      <c r="Z865" s="219"/>
      <c r="AA865" s="219"/>
      <c r="AB865" s="218"/>
      <c r="AC865" s="218"/>
      <c r="AD865" s="218"/>
      <c r="AE865" s="218"/>
      <c r="AF865" s="218"/>
    </row>
    <row r="866" spans="1:32" hidden="1" x14ac:dyDescent="0.2">
      <c r="A866" s="259"/>
      <c r="B866" s="70" t="s">
        <v>77</v>
      </c>
      <c r="C866" s="71" t="s">
        <v>654</v>
      </c>
      <c r="D866" s="72">
        <v>0.05</v>
      </c>
      <c r="E866" s="83">
        <v>104000</v>
      </c>
      <c r="F866" s="28">
        <f t="shared" si="182"/>
        <v>94545.454545454544</v>
      </c>
      <c r="G866" s="74"/>
      <c r="H866" s="75"/>
      <c r="I866" s="75">
        <f>$I$10+$N$10+$S$10+$I$11+$N$11+$S$11</f>
        <v>0</v>
      </c>
      <c r="J866" s="31">
        <f>D866*'cuoc vc'!$B$11*$X$23</f>
        <v>0</v>
      </c>
      <c r="K866" s="30">
        <f t="shared" si="183"/>
        <v>0</v>
      </c>
      <c r="L866" s="30">
        <f>D866*'cuoc vc'!$D$39</f>
        <v>0</v>
      </c>
      <c r="M866" s="32">
        <f t="shared" si="185"/>
        <v>0</v>
      </c>
      <c r="N866" s="33">
        <f>$J$13+$J$14+$O$13+$O$14+$T$13+$T$14</f>
        <v>0</v>
      </c>
      <c r="O866" s="238"/>
      <c r="P866" s="34"/>
      <c r="Q866" s="35">
        <f t="shared" si="180"/>
        <v>0</v>
      </c>
      <c r="R866" s="36">
        <f t="shared" si="186"/>
        <v>0</v>
      </c>
      <c r="S866" s="35">
        <f>(IF(($J$17+$O$17+$T$17)&gt;0,AC866,AB866)*Y866)*0.7</f>
        <v>962.50000000000011</v>
      </c>
      <c r="T866" s="44">
        <f t="shared" si="187"/>
        <v>962.50000000000011</v>
      </c>
      <c r="U866" s="77">
        <f>ROUND((F866+M866+Q866+T866),-2)</f>
        <v>95500</v>
      </c>
      <c r="V866" s="40">
        <v>3</v>
      </c>
      <c r="W866" s="251">
        <v>1.3</v>
      </c>
      <c r="Y866" s="72">
        <v>0.05</v>
      </c>
      <c r="Z866" s="219">
        <v>11</v>
      </c>
      <c r="AA866" s="219">
        <f>VLOOKUP(Z866,'cuoc vc'!$E$50:$L$64,8)</f>
        <v>0</v>
      </c>
      <c r="AB866" s="218">
        <f>VLOOKUP(Z866,'cuoc vc'!$E$50:$N$64,10)</f>
        <v>0</v>
      </c>
      <c r="AC866" s="218">
        <f>VLOOKUP(Z866,'cuoc vc'!$E$50:$P$64,12)</f>
        <v>27500.000000000004</v>
      </c>
      <c r="AD866" s="218" t="str">
        <f>VLOOKUP(Z866,'cuoc vc'!$E$50:$H$64,4)</f>
        <v>Tấn</v>
      </c>
      <c r="AE866" s="218"/>
      <c r="AF866" s="218"/>
    </row>
    <row r="867" spans="1:32" hidden="1" x14ac:dyDescent="0.2">
      <c r="A867" s="259"/>
      <c r="B867" s="70" t="s">
        <v>697</v>
      </c>
      <c r="C867" s="71" t="s">
        <v>73</v>
      </c>
      <c r="D867" s="72">
        <v>0.05</v>
      </c>
      <c r="E867" s="83"/>
      <c r="F867" s="28">
        <f t="shared" si="182"/>
        <v>0</v>
      </c>
      <c r="G867" s="74"/>
      <c r="H867" s="75"/>
      <c r="I867" s="75">
        <f>$I$10+$N$10+$S$10+$I$11+$N$11+$S$11</f>
        <v>0</v>
      </c>
      <c r="J867" s="31">
        <f>D867*'cuoc vc'!$B$11*$X$23</f>
        <v>0</v>
      </c>
      <c r="K867" s="30">
        <f t="shared" si="183"/>
        <v>0</v>
      </c>
      <c r="L867" s="30">
        <f>D867*'cuoc vc'!$D$39</f>
        <v>0</v>
      </c>
      <c r="M867" s="32">
        <f t="shared" si="185"/>
        <v>0</v>
      </c>
      <c r="N867" s="33">
        <f>$J$13+$J$14+$O$13+$O$14+$T$13+$T$14</f>
        <v>0</v>
      </c>
      <c r="O867" s="238"/>
      <c r="P867" s="34"/>
      <c r="Q867" s="35">
        <f t="shared" si="180"/>
        <v>0</v>
      </c>
      <c r="R867" s="36">
        <f t="shared" si="186"/>
        <v>0</v>
      </c>
      <c r="S867" s="35">
        <f>(IF(($J$17+$O$17+$T$17)&gt;0,AC867,AB867)*Y867)*0.7</f>
        <v>962.50000000000011</v>
      </c>
      <c r="T867" s="44">
        <f t="shared" si="187"/>
        <v>962.50000000000011</v>
      </c>
      <c r="U867" s="77">
        <f>ROUND((F867+M867+Q867+T867),-2)</f>
        <v>1000</v>
      </c>
      <c r="V867" s="40">
        <v>3</v>
      </c>
      <c r="W867" s="251">
        <v>1.3</v>
      </c>
      <c r="Y867" s="72">
        <v>0.05</v>
      </c>
      <c r="Z867" s="219">
        <v>11</v>
      </c>
      <c r="AA867" s="219">
        <f>VLOOKUP(Z867,'cuoc vc'!$E$50:$L$64,8)</f>
        <v>0</v>
      </c>
      <c r="AB867" s="218">
        <f>VLOOKUP(Z867,'cuoc vc'!$E$50:$N$64,10)</f>
        <v>0</v>
      </c>
      <c r="AC867" s="218">
        <f>VLOOKUP(Z867,'cuoc vc'!$E$50:$P$64,12)</f>
        <v>27500.000000000004</v>
      </c>
      <c r="AD867" s="218" t="str">
        <f>VLOOKUP(Z867,'cuoc vc'!$E$50:$H$64,4)</f>
        <v>Tấn</v>
      </c>
      <c r="AE867" s="218"/>
      <c r="AF867" s="218"/>
    </row>
    <row r="868" spans="1:32" hidden="1" x14ac:dyDescent="0.2">
      <c r="A868" s="259" t="s">
        <v>90</v>
      </c>
      <c r="B868" s="63" t="s">
        <v>91</v>
      </c>
      <c r="C868" s="78" t="s">
        <v>69</v>
      </c>
      <c r="D868" s="65"/>
      <c r="E868" s="65"/>
      <c r="F868" s="28">
        <f t="shared" si="182"/>
        <v>0</v>
      </c>
      <c r="G868" s="66"/>
      <c r="H868" s="65"/>
      <c r="I868" s="67"/>
      <c r="J868" s="68"/>
      <c r="K868" s="30">
        <f t="shared" si="183"/>
        <v>0</v>
      </c>
      <c r="L868" s="30">
        <f>D868*'cuoc vc'!$D$39</f>
        <v>0</v>
      </c>
      <c r="M868" s="32">
        <f t="shared" si="185"/>
        <v>0</v>
      </c>
      <c r="N868" s="102"/>
      <c r="O868" s="238"/>
      <c r="P868" s="34"/>
      <c r="Q868" s="35">
        <f t="shared" si="180"/>
        <v>0</v>
      </c>
      <c r="R868" s="36">
        <f t="shared" si="186"/>
        <v>0</v>
      </c>
      <c r="S868" s="35">
        <f>(AB868)*0.7</f>
        <v>0</v>
      </c>
      <c r="T868" s="44">
        <f t="shared" si="187"/>
        <v>0</v>
      </c>
      <c r="U868" s="69"/>
      <c r="V868" s="40"/>
      <c r="W868" s="258"/>
      <c r="Y868" s="65"/>
      <c r="Z868" s="219"/>
      <c r="AA868" s="219"/>
      <c r="AB868" s="218"/>
      <c r="AC868" s="218"/>
      <c r="AD868" s="218"/>
      <c r="AE868" s="218"/>
      <c r="AF868" s="218"/>
    </row>
    <row r="869" spans="1:32" hidden="1" x14ac:dyDescent="0.2">
      <c r="A869" s="257" t="s">
        <v>69</v>
      </c>
      <c r="B869" s="70" t="s">
        <v>92</v>
      </c>
      <c r="C869" s="71" t="s">
        <v>655</v>
      </c>
      <c r="D869" s="72">
        <v>1.2</v>
      </c>
      <c r="E869" s="79"/>
      <c r="F869" s="28">
        <f t="shared" si="182"/>
        <v>0</v>
      </c>
      <c r="G869" s="74"/>
      <c r="H869" s="75"/>
      <c r="I869" s="75">
        <f>$I$10+$N$10+$S$10+$I$11+$N$11+$S$11</f>
        <v>0</v>
      </c>
      <c r="J869" s="31">
        <f>D869*'cuoc vc'!$B$9*$X$23</f>
        <v>0</v>
      </c>
      <c r="K869" s="30">
        <f t="shared" si="183"/>
        <v>0</v>
      </c>
      <c r="L869" s="30">
        <f>D869*'cuoc vc'!$D$39</f>
        <v>0</v>
      </c>
      <c r="M869" s="32">
        <f t="shared" si="185"/>
        <v>0</v>
      </c>
      <c r="N869" s="33">
        <f>$J$13+$J$14+$O$13+$O$14+$T$13+$T$14</f>
        <v>0</v>
      </c>
      <c r="O869" s="238"/>
      <c r="P869" s="34"/>
      <c r="Q869" s="35">
        <f t="shared" si="180"/>
        <v>0</v>
      </c>
      <c r="R869" s="36">
        <f t="shared" si="186"/>
        <v>0</v>
      </c>
      <c r="S869" s="35">
        <f>IF($T$17&lt;0,MIN(AC869,AB869)*0.7,IF($T$16&lt;&gt;0,AB869*0.7,AC869*0.7))</f>
        <v>8062.67</v>
      </c>
      <c r="T869" s="44">
        <f t="shared" si="187"/>
        <v>8062.67</v>
      </c>
      <c r="U869" s="77">
        <f>ROUND((F869+M869+Q869+T869),-2)</f>
        <v>8100</v>
      </c>
      <c r="V869" s="40">
        <v>1</v>
      </c>
      <c r="W869" s="251">
        <v>1</v>
      </c>
      <c r="Y869" s="72">
        <v>1.2</v>
      </c>
      <c r="Z869" s="219">
        <v>1</v>
      </c>
      <c r="AA869" s="219">
        <f>VLOOKUP(Z869,'cuoc vc'!$E$50:$L$64,8)</f>
        <v>0</v>
      </c>
      <c r="AB869" s="218">
        <f>VLOOKUP(Z869,'cuoc vc'!$E$50:$N$64,10)</f>
        <v>0</v>
      </c>
      <c r="AC869" s="218">
        <f>VLOOKUP(Z869,'cuoc vc'!$E$50:$P$64,12)</f>
        <v>11518.1</v>
      </c>
      <c r="AD869" s="218" t="str">
        <f>VLOOKUP(Z869,'cuoc vc'!$E$50:$H$64,4)</f>
        <v>m³</v>
      </c>
      <c r="AE869" s="218"/>
      <c r="AF869" s="218"/>
    </row>
    <row r="870" spans="1:32" hidden="1" x14ac:dyDescent="0.2">
      <c r="A870" s="257" t="s">
        <v>69</v>
      </c>
      <c r="B870" s="70" t="s">
        <v>94</v>
      </c>
      <c r="C870" s="71" t="s">
        <v>655</v>
      </c>
      <c r="D870" s="72">
        <v>1.4</v>
      </c>
      <c r="E870" s="79">
        <v>272000</v>
      </c>
      <c r="F870" s="28">
        <f t="shared" si="182"/>
        <v>247272.72727272726</v>
      </c>
      <c r="G870" s="74"/>
      <c r="H870" s="75"/>
      <c r="I870" s="75">
        <f>$I$10+$N$10+$S$10+$I$11+$N$11+$S$11</f>
        <v>0</v>
      </c>
      <c r="J870" s="31">
        <f>D870*'cuoc vc'!$B$9*$X$23</f>
        <v>0</v>
      </c>
      <c r="K870" s="30">
        <f t="shared" si="183"/>
        <v>0</v>
      </c>
      <c r="L870" s="30">
        <f>D870*'cuoc vc'!$D$39</f>
        <v>0</v>
      </c>
      <c r="M870" s="32">
        <f t="shared" si="185"/>
        <v>0</v>
      </c>
      <c r="N870" s="33">
        <f>$J$13+$J$14+$O$13+$O$14+$T$13+$T$14</f>
        <v>0</v>
      </c>
      <c r="O870" s="238"/>
      <c r="P870" s="34"/>
      <c r="Q870" s="35">
        <f t="shared" si="180"/>
        <v>0</v>
      </c>
      <c r="R870" s="36">
        <f t="shared" si="186"/>
        <v>0</v>
      </c>
      <c r="S870" s="35">
        <f>IF($T$17&lt;0,MIN(AC870,AB870)*0.7,IF($T$16&lt;&gt;0,AB870*0.7,AC870*0.7))</f>
        <v>8062.67</v>
      </c>
      <c r="T870" s="44">
        <f t="shared" si="187"/>
        <v>8062.67</v>
      </c>
      <c r="U870" s="77">
        <f>ROUND((F870+M870+Q870+T870),-2)</f>
        <v>255300</v>
      </c>
      <c r="V870" s="40">
        <v>1</v>
      </c>
      <c r="W870" s="251">
        <v>1</v>
      </c>
      <c r="Y870" s="72">
        <v>1.4</v>
      </c>
      <c r="Z870" s="219">
        <v>1</v>
      </c>
      <c r="AA870" s="219">
        <f>VLOOKUP(Z870,'cuoc vc'!$E$50:$L$64,8)</f>
        <v>0</v>
      </c>
      <c r="AB870" s="218">
        <f>VLOOKUP(Z870,'cuoc vc'!$E$50:$N$64,10)</f>
        <v>0</v>
      </c>
      <c r="AC870" s="218">
        <f>VLOOKUP(Z870,'cuoc vc'!$E$50:$P$64,12)</f>
        <v>11518.1</v>
      </c>
      <c r="AD870" s="218" t="str">
        <f>VLOOKUP(Z870,'cuoc vc'!$E$50:$H$64,4)</f>
        <v>m³</v>
      </c>
      <c r="AE870" s="218"/>
      <c r="AF870" s="218"/>
    </row>
    <row r="871" spans="1:32" hidden="1" x14ac:dyDescent="0.2">
      <c r="A871" s="259" t="s">
        <v>95</v>
      </c>
      <c r="B871" s="63" t="s">
        <v>96</v>
      </c>
      <c r="C871" s="78" t="s">
        <v>69</v>
      </c>
      <c r="D871" s="65"/>
      <c r="E871" s="83"/>
      <c r="F871" s="28">
        <f t="shared" si="182"/>
        <v>0</v>
      </c>
      <c r="G871" s="66"/>
      <c r="H871" s="65"/>
      <c r="I871" s="67"/>
      <c r="J871" s="68"/>
      <c r="K871" s="30">
        <f t="shared" si="183"/>
        <v>0</v>
      </c>
      <c r="L871" s="30">
        <f>D871*'cuoc vc'!$D$39</f>
        <v>0</v>
      </c>
      <c r="M871" s="32">
        <f t="shared" si="185"/>
        <v>0</v>
      </c>
      <c r="N871" s="102"/>
      <c r="O871" s="238"/>
      <c r="P871" s="34"/>
      <c r="Q871" s="35">
        <f t="shared" si="180"/>
        <v>0</v>
      </c>
      <c r="R871" s="36">
        <f t="shared" si="186"/>
        <v>0</v>
      </c>
      <c r="S871" s="35">
        <f>(AB871)*0.7</f>
        <v>0</v>
      </c>
      <c r="T871" s="44">
        <f t="shared" si="187"/>
        <v>0</v>
      </c>
      <c r="U871" s="69"/>
      <c r="V871" s="40"/>
      <c r="W871" s="258"/>
      <c r="Y871" s="65"/>
      <c r="Z871" s="219"/>
      <c r="AA871" s="219"/>
      <c r="AB871" s="218"/>
      <c r="AC871" s="218"/>
      <c r="AD871" s="218"/>
      <c r="AE871" s="218"/>
      <c r="AF871" s="218"/>
    </row>
    <row r="872" spans="1:32" hidden="1" x14ac:dyDescent="0.2">
      <c r="A872" s="257" t="s">
        <v>69</v>
      </c>
      <c r="B872" s="70" t="s">
        <v>677</v>
      </c>
      <c r="C872" s="71" t="s">
        <v>655</v>
      </c>
      <c r="D872" s="72">
        <v>1.6</v>
      </c>
      <c r="E872" s="83">
        <v>460000</v>
      </c>
      <c r="F872" s="28">
        <f t="shared" si="182"/>
        <v>418181.81818181818</v>
      </c>
      <c r="G872" s="74"/>
      <c r="H872" s="75"/>
      <c r="I872" s="75">
        <f>$I$10+$N$10+$S$10+$I$11+$N$11+$S$11</f>
        <v>0</v>
      </c>
      <c r="J872" s="31">
        <f>D872*'cuoc vc'!$B$10*$X$23</f>
        <v>0</v>
      </c>
      <c r="K872" s="30">
        <f t="shared" si="183"/>
        <v>0</v>
      </c>
      <c r="L872" s="30">
        <f>D872*'cuoc vc'!$D$39</f>
        <v>0</v>
      </c>
      <c r="M872" s="32">
        <f t="shared" si="185"/>
        <v>0</v>
      </c>
      <c r="N872" s="33">
        <f t="shared" ref="N872:N881" si="188">$J$13+$J$14+$O$13+$O$14+$T$13+$T$14</f>
        <v>0</v>
      </c>
      <c r="O872" s="238"/>
      <c r="P872" s="34"/>
      <c r="Q872" s="35">
        <f t="shared" si="180"/>
        <v>0</v>
      </c>
      <c r="R872" s="36">
        <f t="shared" si="186"/>
        <v>0</v>
      </c>
      <c r="S872" s="35">
        <f>(IF(($J$17+$O$17+$T$17)&gt;0,AC872,AB872))*0.7</f>
        <v>12320</v>
      </c>
      <c r="T872" s="44">
        <f t="shared" si="187"/>
        <v>12320</v>
      </c>
      <c r="U872" s="77">
        <f>ROUND((F872+M872+Q872+T872),-2)</f>
        <v>430500</v>
      </c>
      <c r="V872" s="40">
        <v>2</v>
      </c>
      <c r="W872" s="251">
        <v>1.1000000000000001</v>
      </c>
      <c r="Y872" s="72">
        <v>1.6</v>
      </c>
      <c r="Z872" s="219">
        <v>3</v>
      </c>
      <c r="AA872" s="219">
        <f>VLOOKUP(Z872,'cuoc vc'!$E$50:$L$64,8)</f>
        <v>0</v>
      </c>
      <c r="AB872" s="218">
        <f>VLOOKUP(Z872,'cuoc vc'!$E$50:$N$64,10)</f>
        <v>0</v>
      </c>
      <c r="AC872" s="218">
        <f>VLOOKUP(Z872,'cuoc vc'!$E$50:$P$64,12)</f>
        <v>17600</v>
      </c>
      <c r="AD872" s="218" t="str">
        <f>VLOOKUP(Z872,'cuoc vc'!$E$50:$H$64,4)</f>
        <v>m³</v>
      </c>
      <c r="AE872" s="218"/>
      <c r="AF872" s="218"/>
    </row>
    <row r="873" spans="1:32" hidden="1" x14ac:dyDescent="0.2">
      <c r="A873" s="257" t="s">
        <v>69</v>
      </c>
      <c r="B873" s="70" t="s">
        <v>678</v>
      </c>
      <c r="C873" s="71" t="s">
        <v>655</v>
      </c>
      <c r="D873" s="72">
        <v>1.55</v>
      </c>
      <c r="E873" s="83">
        <v>420000</v>
      </c>
      <c r="F873" s="28">
        <f t="shared" si="182"/>
        <v>381818.18181818177</v>
      </c>
      <c r="G873" s="74"/>
      <c r="H873" s="75"/>
      <c r="I873" s="75">
        <f>$I$10+$N$10+$S$10+$I$11+$N$11+$S$11</f>
        <v>0</v>
      </c>
      <c r="J873" s="31">
        <f>D873*'cuoc vc'!$B$10*$X$23</f>
        <v>0</v>
      </c>
      <c r="K873" s="30">
        <f t="shared" si="183"/>
        <v>0</v>
      </c>
      <c r="L873" s="30">
        <f>D873*'cuoc vc'!$D$39</f>
        <v>0</v>
      </c>
      <c r="M873" s="32">
        <f t="shared" si="185"/>
        <v>0</v>
      </c>
      <c r="N873" s="33">
        <f t="shared" si="188"/>
        <v>0</v>
      </c>
      <c r="O873" s="238"/>
      <c r="P873" s="34"/>
      <c r="Q873" s="35">
        <f t="shared" si="180"/>
        <v>0</v>
      </c>
      <c r="R873" s="36">
        <f t="shared" si="186"/>
        <v>0</v>
      </c>
      <c r="S873" s="35">
        <f>(IF(($J$17+$O$17+$T$17)&gt;0,AC873,AB873))*0.7</f>
        <v>12320</v>
      </c>
      <c r="T873" s="44">
        <f t="shared" si="187"/>
        <v>12320</v>
      </c>
      <c r="U873" s="77">
        <f>ROUND((F873+M873+Q873+T873),-2)</f>
        <v>394100</v>
      </c>
      <c r="V873" s="40">
        <v>2</v>
      </c>
      <c r="W873" s="251">
        <v>1.1000000000000001</v>
      </c>
      <c r="Y873" s="72">
        <v>1.55</v>
      </c>
      <c r="Z873" s="219">
        <v>3</v>
      </c>
      <c r="AA873" s="219">
        <f>VLOOKUP(Z873,'cuoc vc'!$E$50:$L$64,8)</f>
        <v>0</v>
      </c>
      <c r="AB873" s="218">
        <f>VLOOKUP(Z873,'cuoc vc'!$E$50:$N$64,10)</f>
        <v>0</v>
      </c>
      <c r="AC873" s="218">
        <f>VLOOKUP(Z873,'cuoc vc'!$E$50:$P$64,12)</f>
        <v>17600</v>
      </c>
      <c r="AD873" s="218" t="str">
        <f>VLOOKUP(Z873,'cuoc vc'!$E$50:$H$64,4)</f>
        <v>m³</v>
      </c>
      <c r="AE873" s="218"/>
      <c r="AF873" s="218"/>
    </row>
    <row r="874" spans="1:32" hidden="1" x14ac:dyDescent="0.2">
      <c r="A874" s="257" t="s">
        <v>69</v>
      </c>
      <c r="B874" s="70" t="s">
        <v>679</v>
      </c>
      <c r="C874" s="71" t="s">
        <v>655</v>
      </c>
      <c r="D874" s="72">
        <v>1.55</v>
      </c>
      <c r="E874" s="83"/>
      <c r="F874" s="28">
        <f t="shared" si="182"/>
        <v>0</v>
      </c>
      <c r="G874" s="74"/>
      <c r="H874" s="75"/>
      <c r="I874" s="75">
        <f>$I$10+$N$10+$S$10+$I$11+$N$11+$S$11</f>
        <v>0</v>
      </c>
      <c r="J874" s="31">
        <f>D874*'cuoc vc'!$B$10*$X$23</f>
        <v>0</v>
      </c>
      <c r="K874" s="30">
        <f t="shared" si="183"/>
        <v>0</v>
      </c>
      <c r="L874" s="30">
        <f>D874*'cuoc vc'!$D$39</f>
        <v>0</v>
      </c>
      <c r="M874" s="32">
        <f t="shared" si="185"/>
        <v>0</v>
      </c>
      <c r="N874" s="33">
        <f t="shared" si="188"/>
        <v>0</v>
      </c>
      <c r="O874" s="238"/>
      <c r="P874" s="34"/>
      <c r="Q874" s="35">
        <f t="shared" si="180"/>
        <v>0</v>
      </c>
      <c r="R874" s="36">
        <f t="shared" si="186"/>
        <v>0</v>
      </c>
      <c r="S874" s="35">
        <f>(IF(($J$17+$O$17+$T$17)&gt;0,AC874,AB874))*0.7</f>
        <v>12320</v>
      </c>
      <c r="T874" s="44">
        <f t="shared" si="187"/>
        <v>12320</v>
      </c>
      <c r="U874" s="77">
        <f>ROUND((F874+M874+Q874+T874),-2)</f>
        <v>12300</v>
      </c>
      <c r="V874" s="40">
        <v>2</v>
      </c>
      <c r="W874" s="251">
        <v>1.1000000000000001</v>
      </c>
      <c r="Y874" s="72">
        <v>1.55</v>
      </c>
      <c r="Z874" s="219">
        <v>3</v>
      </c>
      <c r="AA874" s="219">
        <f>VLOOKUP(Z874,'cuoc vc'!$E$50:$L$64,8)</f>
        <v>0</v>
      </c>
      <c r="AB874" s="218">
        <f>VLOOKUP(Z874,'cuoc vc'!$E$50:$N$64,10)</f>
        <v>0</v>
      </c>
      <c r="AC874" s="218">
        <f>VLOOKUP(Z874,'cuoc vc'!$E$50:$P$64,12)</f>
        <v>17600</v>
      </c>
      <c r="AD874" s="218" t="str">
        <f>VLOOKUP(Z874,'cuoc vc'!$E$50:$H$64,4)</f>
        <v>m³</v>
      </c>
      <c r="AE874" s="218"/>
      <c r="AF874" s="218"/>
    </row>
    <row r="875" spans="1:32" hidden="1" x14ac:dyDescent="0.2">
      <c r="A875" s="257" t="s">
        <v>101</v>
      </c>
      <c r="B875" s="63" t="s">
        <v>102</v>
      </c>
      <c r="C875" s="71"/>
      <c r="D875" s="72"/>
      <c r="E875" s="79"/>
      <c r="F875" s="28">
        <f t="shared" si="182"/>
        <v>0</v>
      </c>
      <c r="G875" s="74"/>
      <c r="H875" s="75"/>
      <c r="I875" s="75"/>
      <c r="J875" s="76"/>
      <c r="K875" s="30"/>
      <c r="L875" s="30">
        <f>D875*'cuoc vc'!$D$39</f>
        <v>0</v>
      </c>
      <c r="M875" s="32">
        <f t="shared" si="185"/>
        <v>0</v>
      </c>
      <c r="N875" s="33"/>
      <c r="O875" s="238"/>
      <c r="P875" s="34"/>
      <c r="Q875" s="35"/>
      <c r="R875" s="36">
        <f t="shared" si="186"/>
        <v>0</v>
      </c>
      <c r="S875" s="35">
        <f>(AB875)*0.7</f>
        <v>0</v>
      </c>
      <c r="T875" s="44">
        <f t="shared" si="187"/>
        <v>0</v>
      </c>
      <c r="U875" s="77"/>
      <c r="V875" s="40"/>
      <c r="W875" s="251"/>
      <c r="Y875" s="72"/>
      <c r="Z875" s="219"/>
      <c r="AA875" s="219"/>
      <c r="AB875" s="218"/>
      <c r="AC875" s="218"/>
      <c r="AD875" s="218"/>
      <c r="AE875" s="218"/>
      <c r="AF875" s="218"/>
    </row>
    <row r="876" spans="1:32" hidden="1" x14ac:dyDescent="0.2">
      <c r="A876" s="252"/>
      <c r="B876" s="41" t="s">
        <v>656</v>
      </c>
      <c r="C876" s="42" t="s">
        <v>104</v>
      </c>
      <c r="D876" s="26">
        <v>1.4E-3</v>
      </c>
      <c r="E876" s="43">
        <v>1400</v>
      </c>
      <c r="F876" s="28">
        <f t="shared" si="182"/>
        <v>1272.7272727272725</v>
      </c>
      <c r="G876" s="29"/>
      <c r="H876" s="30"/>
      <c r="I876" s="30">
        <f>$I$10+$N$10+$S$10+$I$11+$N$11+$S$11</f>
        <v>0</v>
      </c>
      <c r="J876" s="31">
        <f>D876*'cuoc vc'!$B$9*$X$23</f>
        <v>0</v>
      </c>
      <c r="K876" s="30">
        <f>$E$12</f>
        <v>0</v>
      </c>
      <c r="L876" s="30">
        <f>D876*'cuoc vc'!$D$39</f>
        <v>0</v>
      </c>
      <c r="M876" s="32">
        <f t="shared" si="185"/>
        <v>0</v>
      </c>
      <c r="N876" s="33">
        <f>$J$13+$J$14+$O$13+$O$14+$T$13+$T$14</f>
        <v>0</v>
      </c>
      <c r="O876" s="238"/>
      <c r="P876" s="34"/>
      <c r="Q876" s="35">
        <f>$O876+$P876</f>
        <v>0</v>
      </c>
      <c r="R876" s="36">
        <f t="shared" si="186"/>
        <v>0</v>
      </c>
      <c r="S876" s="35">
        <f>(IF(($J$17+$O$17+$T$17)&gt;0,AC876,AB876)/1000)*0.7</f>
        <v>23.099999999999998</v>
      </c>
      <c r="T876" s="44">
        <f t="shared" si="187"/>
        <v>23.099999999999998</v>
      </c>
      <c r="U876" s="39">
        <f>ROUND((F876+M876+Q876+T876),-2)</f>
        <v>1300</v>
      </c>
      <c r="V876" s="40">
        <v>1</v>
      </c>
      <c r="W876" s="251">
        <v>1</v>
      </c>
      <c r="Y876" s="26">
        <v>1.4E-3</v>
      </c>
      <c r="Z876" s="219">
        <v>5</v>
      </c>
      <c r="AA876" s="219">
        <f>VLOOKUP(Z876,'cuoc vc'!$E$50:$L$64,8)</f>
        <v>0</v>
      </c>
      <c r="AB876" s="218">
        <f>VLOOKUP(Z876,'cuoc vc'!$E$50:$N$64,10)</f>
        <v>0</v>
      </c>
      <c r="AC876" s="218">
        <f>VLOOKUP(Z876,'cuoc vc'!$E$50:$P$64,12)</f>
        <v>33000</v>
      </c>
      <c r="AD876" s="218" t="str">
        <f>VLOOKUP(Z876,'cuoc vc'!$E$50:$H$64,4)</f>
        <v>1000v</v>
      </c>
      <c r="AE876" s="218"/>
      <c r="AF876" s="218"/>
    </row>
    <row r="877" spans="1:32" hidden="1" x14ac:dyDescent="0.2">
      <c r="A877" s="252"/>
      <c r="B877" s="41" t="s">
        <v>657</v>
      </c>
      <c r="C877" s="42" t="s">
        <v>73</v>
      </c>
      <c r="D877" s="26">
        <v>1.4E-3</v>
      </c>
      <c r="E877" s="43">
        <v>1400</v>
      </c>
      <c r="F877" s="28">
        <f t="shared" si="182"/>
        <v>1272.7272727272725</v>
      </c>
      <c r="G877" s="29"/>
      <c r="H877" s="30"/>
      <c r="I877" s="30">
        <f>$I$10+$N$10+$S$10+$I$11+$N$11+$S$11</f>
        <v>0</v>
      </c>
      <c r="J877" s="31">
        <f>D877*'cuoc vc'!$B$9*$X$23</f>
        <v>0</v>
      </c>
      <c r="K877" s="30">
        <f>$E$12</f>
        <v>0</v>
      </c>
      <c r="L877" s="30">
        <f>D877*'cuoc vc'!$D$39</f>
        <v>0</v>
      </c>
      <c r="M877" s="32">
        <f t="shared" si="185"/>
        <v>0</v>
      </c>
      <c r="N877" s="33">
        <f>$J$13+$J$14+$O$13+$O$14+$T$13+$T$14</f>
        <v>0</v>
      </c>
      <c r="O877" s="238"/>
      <c r="P877" s="34"/>
      <c r="Q877" s="35">
        <f>$O877+$P877</f>
        <v>0</v>
      </c>
      <c r="R877" s="36">
        <f t="shared" si="186"/>
        <v>0</v>
      </c>
      <c r="S877" s="35">
        <f>(IF(($J$17+$O$17+$T$17)&gt;0,AC877,AB877)/1000)*0.7</f>
        <v>23.099999999999998</v>
      </c>
      <c r="T877" s="44">
        <f t="shared" si="187"/>
        <v>23.099999999999998</v>
      </c>
      <c r="U877" s="39">
        <f>ROUND((F877+M877+Q877+T877),-2)</f>
        <v>1300</v>
      </c>
      <c r="V877" s="40">
        <v>1</v>
      </c>
      <c r="W877" s="251">
        <v>1</v>
      </c>
      <c r="Y877" s="26">
        <v>1.4E-3</v>
      </c>
      <c r="Z877" s="219">
        <v>5</v>
      </c>
      <c r="AA877" s="219">
        <f>VLOOKUP(Z877,'cuoc vc'!$E$50:$L$64,8)</f>
        <v>0</v>
      </c>
      <c r="AB877" s="218">
        <f>VLOOKUP(Z877,'cuoc vc'!$E$50:$N$64,10)</f>
        <v>0</v>
      </c>
      <c r="AC877" s="218">
        <f>VLOOKUP(Z877,'cuoc vc'!$E$50:$P$64,12)</f>
        <v>33000</v>
      </c>
      <c r="AD877" s="218" t="str">
        <f>VLOOKUP(Z877,'cuoc vc'!$E$50:$H$64,4)</f>
        <v>1000v</v>
      </c>
      <c r="AE877" s="218"/>
      <c r="AF877" s="218"/>
    </row>
    <row r="878" spans="1:32" hidden="1" x14ac:dyDescent="0.2">
      <c r="A878" s="259" t="s">
        <v>114</v>
      </c>
      <c r="B878" s="63" t="s">
        <v>194</v>
      </c>
      <c r="C878" s="81" t="s">
        <v>69</v>
      </c>
      <c r="D878" s="65"/>
      <c r="E878" s="65"/>
      <c r="F878" s="28">
        <f t="shared" si="182"/>
        <v>0</v>
      </c>
      <c r="G878" s="66"/>
      <c r="H878" s="65"/>
      <c r="I878" s="67"/>
      <c r="J878" s="68"/>
      <c r="K878" s="30">
        <f t="shared" si="183"/>
        <v>0</v>
      </c>
      <c r="L878" s="30">
        <f>D878*'cuoc vc'!$D$39</f>
        <v>0</v>
      </c>
      <c r="M878" s="32">
        <f t="shared" si="185"/>
        <v>0</v>
      </c>
      <c r="N878" s="33"/>
      <c r="O878" s="238"/>
      <c r="P878" s="34"/>
      <c r="Q878" s="35">
        <f t="shared" si="180"/>
        <v>0</v>
      </c>
      <c r="R878" s="36">
        <f t="shared" si="186"/>
        <v>0</v>
      </c>
      <c r="S878" s="35">
        <f>(AB878)*0.7</f>
        <v>0</v>
      </c>
      <c r="T878" s="44">
        <f t="shared" si="187"/>
        <v>0</v>
      </c>
      <c r="U878" s="69"/>
      <c r="V878" s="40"/>
      <c r="W878" s="258"/>
      <c r="Y878" s="65"/>
      <c r="Z878" s="219"/>
      <c r="AA878" s="219"/>
      <c r="AB878" s="218"/>
      <c r="AC878" s="218"/>
      <c r="AD878" s="218"/>
      <c r="AE878" s="218"/>
      <c r="AF878" s="218"/>
    </row>
    <row r="879" spans="1:32" hidden="1" x14ac:dyDescent="0.2">
      <c r="A879" s="257" t="s">
        <v>69</v>
      </c>
      <c r="B879" s="82" t="s">
        <v>195</v>
      </c>
      <c r="C879" s="78" t="s">
        <v>69</v>
      </c>
      <c r="D879" s="65"/>
      <c r="E879" s="65"/>
      <c r="F879" s="28">
        <f t="shared" si="182"/>
        <v>0</v>
      </c>
      <c r="G879" s="66"/>
      <c r="H879" s="65"/>
      <c r="I879" s="67"/>
      <c r="J879" s="68"/>
      <c r="K879" s="30">
        <f t="shared" si="183"/>
        <v>0</v>
      </c>
      <c r="L879" s="30">
        <f>D879*'cuoc vc'!$D$39</f>
        <v>0</v>
      </c>
      <c r="M879" s="32">
        <f t="shared" si="185"/>
        <v>0</v>
      </c>
      <c r="N879" s="102"/>
      <c r="O879" s="238"/>
      <c r="P879" s="34"/>
      <c r="Q879" s="35">
        <f t="shared" si="180"/>
        <v>0</v>
      </c>
      <c r="R879" s="36">
        <f t="shared" si="186"/>
        <v>0</v>
      </c>
      <c r="S879" s="35">
        <f>(AB879)*0.7</f>
        <v>0</v>
      </c>
      <c r="T879" s="44">
        <f t="shared" si="187"/>
        <v>0</v>
      </c>
      <c r="U879" s="69"/>
      <c r="V879" s="40"/>
      <c r="W879" s="258"/>
      <c r="Y879" s="65"/>
      <c r="Z879" s="219"/>
      <c r="AA879" s="219"/>
      <c r="AB879" s="218"/>
      <c r="AC879" s="218"/>
      <c r="AD879" s="218"/>
      <c r="AE879" s="218"/>
      <c r="AF879" s="218"/>
    </row>
    <row r="880" spans="1:32" hidden="1" x14ac:dyDescent="0.2">
      <c r="A880" s="257" t="s">
        <v>69</v>
      </c>
      <c r="B880" s="70" t="s">
        <v>658</v>
      </c>
      <c r="C880" s="71" t="s">
        <v>197</v>
      </c>
      <c r="D880" s="72">
        <v>1E-3</v>
      </c>
      <c r="E880" s="79">
        <v>19000</v>
      </c>
      <c r="F880" s="28">
        <f t="shared" si="182"/>
        <v>17272.727272727272</v>
      </c>
      <c r="G880" s="74"/>
      <c r="H880" s="75"/>
      <c r="I880" s="75">
        <f>$I$10+$N$10+$S$10+$I$11+$N$11+$S$11</f>
        <v>0</v>
      </c>
      <c r="J880" s="31">
        <f>D880*'cuoc vc'!$B$10*$X$23</f>
        <v>0</v>
      </c>
      <c r="K880" s="30">
        <f t="shared" si="183"/>
        <v>0</v>
      </c>
      <c r="L880" s="30">
        <f>D880*'cuoc vc'!$D$39</f>
        <v>0</v>
      </c>
      <c r="M880" s="32">
        <f t="shared" si="185"/>
        <v>0</v>
      </c>
      <c r="N880" s="33">
        <f t="shared" si="188"/>
        <v>0</v>
      </c>
      <c r="O880" s="238"/>
      <c r="P880" s="34"/>
      <c r="Q880" s="35">
        <f t="shared" si="180"/>
        <v>0</v>
      </c>
      <c r="R880" s="36">
        <f t="shared" si="186"/>
        <v>0</v>
      </c>
      <c r="S880" s="35">
        <f>(IF(($J$17+$O$17+$T$17)&gt;0,AC880,AB880)*Y880)*0.7</f>
        <v>26.95</v>
      </c>
      <c r="T880" s="44">
        <f t="shared" si="187"/>
        <v>26.95</v>
      </c>
      <c r="U880" s="77">
        <f>ROUND((F880+M880+Q880+T880),-2)</f>
        <v>17300</v>
      </c>
      <c r="V880" s="40">
        <v>2</v>
      </c>
      <c r="W880" s="251">
        <v>1.1000000000000001</v>
      </c>
      <c r="Y880" s="72">
        <v>1E-3</v>
      </c>
      <c r="Z880" s="219">
        <v>12</v>
      </c>
      <c r="AA880" s="219">
        <f>VLOOKUP(Z880,'cuoc vc'!$E$50:$L$64,8)</f>
        <v>0</v>
      </c>
      <c r="AB880" s="218">
        <f>VLOOKUP(Z880,'cuoc vc'!$E$50:$N$64,10)</f>
        <v>0</v>
      </c>
      <c r="AC880" s="218">
        <f>VLOOKUP(Z880,'cuoc vc'!$E$50:$P$64,12)</f>
        <v>38500</v>
      </c>
      <c r="AD880" s="218" t="str">
        <f>VLOOKUP(Z880,'cuoc vc'!$E$50:$H$64,4)</f>
        <v>Tấn</v>
      </c>
      <c r="AE880" s="218"/>
      <c r="AF880" s="218"/>
    </row>
    <row r="881" spans="1:33" hidden="1" x14ac:dyDescent="0.2">
      <c r="A881" s="262" t="s">
        <v>69</v>
      </c>
      <c r="B881" s="88" t="s">
        <v>659</v>
      </c>
      <c r="C881" s="86" t="s">
        <v>197</v>
      </c>
      <c r="D881" s="89">
        <v>1E-3</v>
      </c>
      <c r="E881" s="90">
        <v>19000</v>
      </c>
      <c r="F881" s="288">
        <f t="shared" si="182"/>
        <v>17272.727272727272</v>
      </c>
      <c r="G881" s="91"/>
      <c r="H881" s="92"/>
      <c r="I881" s="92">
        <f>$I$10+$N$10+$S$10+$I$11+$N$11+$S$11</f>
        <v>0</v>
      </c>
      <c r="J881" s="290">
        <f>D881*'cuoc vc'!$B$10*$X$23</f>
        <v>0</v>
      </c>
      <c r="K881" s="93">
        <f t="shared" si="183"/>
        <v>0</v>
      </c>
      <c r="L881" s="93">
        <f>D881*'cuoc vc'!$D$39</f>
        <v>0</v>
      </c>
      <c r="M881" s="94">
        <f t="shared" si="185"/>
        <v>0</v>
      </c>
      <c r="N881" s="95">
        <f t="shared" si="188"/>
        <v>0</v>
      </c>
      <c r="O881" s="291"/>
      <c r="P881" s="96"/>
      <c r="Q881" s="97">
        <f t="shared" si="180"/>
        <v>0</v>
      </c>
      <c r="R881" s="292">
        <f t="shared" si="186"/>
        <v>0</v>
      </c>
      <c r="S881" s="97">
        <f>(IF(($J$17+$O$17+$T$17)&gt;0,AC881,AB881)*Y881)*0.7</f>
        <v>26.95</v>
      </c>
      <c r="T881" s="100">
        <f t="shared" si="187"/>
        <v>26.95</v>
      </c>
      <c r="U881" s="98">
        <f>ROUND((F881+M881+Q881+T881),-2)</f>
        <v>17300</v>
      </c>
      <c r="V881" s="40">
        <v>2</v>
      </c>
      <c r="W881" s="251">
        <v>1.1000000000000001</v>
      </c>
      <c r="Y881" s="87">
        <v>1E-3</v>
      </c>
      <c r="Z881" s="219">
        <v>12</v>
      </c>
      <c r="AA881" s="219">
        <f>VLOOKUP(Z881,'cuoc vc'!$E$50:$L$64,8)</f>
        <v>0</v>
      </c>
      <c r="AB881" s="218">
        <f>VLOOKUP(Z881,'cuoc vc'!$E$50:$N$64,10)</f>
        <v>0</v>
      </c>
      <c r="AC881" s="218">
        <f>VLOOKUP(Z881,'cuoc vc'!$E$50:$P$64,12)</f>
        <v>38500</v>
      </c>
      <c r="AD881" s="218" t="str">
        <f>VLOOKUP(Z881,'cuoc vc'!$E$50:$H$64,4)</f>
        <v>Tấn</v>
      </c>
      <c r="AE881" s="218"/>
      <c r="AF881" s="218"/>
    </row>
    <row r="882" spans="1:33" ht="24" hidden="1" x14ac:dyDescent="0.2">
      <c r="A882" s="265" t="s">
        <v>698</v>
      </c>
      <c r="B882" s="294" t="s">
        <v>699</v>
      </c>
      <c r="C882" s="310"/>
      <c r="D882" s="311"/>
      <c r="E882" s="311"/>
      <c r="F882" s="297">
        <f t="shared" si="182"/>
        <v>0</v>
      </c>
      <c r="G882" s="312"/>
      <c r="H882" s="311"/>
      <c r="I882" s="313"/>
      <c r="J882" s="314"/>
      <c r="K882" s="301">
        <f t="shared" si="183"/>
        <v>0</v>
      </c>
      <c r="L882" s="301">
        <f>D882*'cuoc vc'!$D$39</f>
        <v>0</v>
      </c>
      <c r="M882" s="302">
        <f t="shared" si="185"/>
        <v>0</v>
      </c>
      <c r="N882" s="315"/>
      <c r="O882" s="304"/>
      <c r="P882" s="305"/>
      <c r="Q882" s="306">
        <f t="shared" si="180"/>
        <v>0</v>
      </c>
      <c r="R882" s="307">
        <f t="shared" si="186"/>
        <v>0</v>
      </c>
      <c r="S882" s="306">
        <f>(AB882)*0.7</f>
        <v>0</v>
      </c>
      <c r="T882" s="308">
        <f t="shared" si="187"/>
        <v>0</v>
      </c>
      <c r="U882" s="316"/>
      <c r="V882" s="40"/>
      <c r="W882" s="258"/>
      <c r="Y882" s="104"/>
      <c r="Z882" s="219"/>
      <c r="AA882" s="219"/>
      <c r="AB882" s="218"/>
      <c r="AC882" s="218"/>
      <c r="AD882" s="218"/>
      <c r="AE882" s="218"/>
      <c r="AF882" s="218"/>
    </row>
    <row r="883" spans="1:33" hidden="1" x14ac:dyDescent="0.2">
      <c r="A883" s="249" t="s">
        <v>67</v>
      </c>
      <c r="B883" s="24" t="s">
        <v>68</v>
      </c>
      <c r="C883" s="50"/>
      <c r="D883" s="105"/>
      <c r="E883" s="105"/>
      <c r="F883" s="28">
        <f t="shared" si="182"/>
        <v>0</v>
      </c>
      <c r="G883" s="106"/>
      <c r="H883" s="105"/>
      <c r="I883" s="107"/>
      <c r="J883" s="108"/>
      <c r="K883" s="30">
        <f t="shared" si="183"/>
        <v>0</v>
      </c>
      <c r="L883" s="30">
        <f>D883*'cuoc vc'!$D$39</f>
        <v>0</v>
      </c>
      <c r="M883" s="32">
        <f t="shared" si="185"/>
        <v>0</v>
      </c>
      <c r="N883" s="109"/>
      <c r="O883" s="238"/>
      <c r="P883" s="34"/>
      <c r="Q883" s="35">
        <f t="shared" si="180"/>
        <v>0</v>
      </c>
      <c r="R883" s="36">
        <f t="shared" si="186"/>
        <v>0</v>
      </c>
      <c r="S883" s="35">
        <f>(AB883)*0.7</f>
        <v>0</v>
      </c>
      <c r="T883" s="44">
        <f t="shared" si="187"/>
        <v>0</v>
      </c>
      <c r="U883" s="110"/>
      <c r="V883" s="40"/>
      <c r="W883" s="258"/>
      <c r="Y883" s="105"/>
      <c r="Z883" s="219"/>
      <c r="AA883" s="219"/>
      <c r="AB883" s="218"/>
      <c r="AC883" s="218"/>
      <c r="AD883" s="218"/>
      <c r="AE883" s="218"/>
      <c r="AF883" s="218"/>
    </row>
    <row r="884" spans="1:33" hidden="1" x14ac:dyDescent="0.2">
      <c r="A884" s="249"/>
      <c r="B884" s="41" t="s">
        <v>77</v>
      </c>
      <c r="C884" s="42" t="s">
        <v>654</v>
      </c>
      <c r="D884" s="26">
        <v>0.05</v>
      </c>
      <c r="E884" s="43">
        <v>105000</v>
      </c>
      <c r="F884" s="28">
        <f t="shared" si="182"/>
        <v>95454.545454545441</v>
      </c>
      <c r="G884" s="29"/>
      <c r="H884" s="30"/>
      <c r="I884" s="30">
        <f>$I$10+$N$10+$S$10+$I$11+$N$11+$S$11</f>
        <v>0</v>
      </c>
      <c r="J884" s="31">
        <f>D884*'cuoc vc'!$B$11*$X$23</f>
        <v>0</v>
      </c>
      <c r="K884" s="30">
        <f t="shared" si="183"/>
        <v>0</v>
      </c>
      <c r="L884" s="30">
        <f>D884*'cuoc vc'!$D$39</f>
        <v>0</v>
      </c>
      <c r="M884" s="32">
        <f t="shared" si="185"/>
        <v>0</v>
      </c>
      <c r="N884" s="33">
        <f>$J$13+$J$14+$O$13+$O$14+$T$13+$T$14</f>
        <v>0</v>
      </c>
      <c r="O884" s="238"/>
      <c r="P884" s="34"/>
      <c r="Q884" s="35">
        <f t="shared" si="180"/>
        <v>0</v>
      </c>
      <c r="R884" s="36">
        <f t="shared" si="186"/>
        <v>0</v>
      </c>
      <c r="S884" s="35">
        <f>(IF(($J$17+$O$17+$T$17)&gt;0,AC884,AB884)*Y884)*0.7</f>
        <v>962.50000000000011</v>
      </c>
      <c r="T884" s="44">
        <f t="shared" si="187"/>
        <v>962.50000000000011</v>
      </c>
      <c r="U884" s="39">
        <f>ROUND((F884+M884+Q884+T884),-2)</f>
        <v>96400</v>
      </c>
      <c r="V884" s="40">
        <v>3</v>
      </c>
      <c r="W884" s="251">
        <v>1.3</v>
      </c>
      <c r="Y884" s="26">
        <v>0.05</v>
      </c>
      <c r="Z884" s="212">
        <v>11</v>
      </c>
      <c r="AA884" s="212">
        <f>VLOOKUP(Z884,'cuoc vc'!$E$50:$L$64,8)</f>
        <v>0</v>
      </c>
      <c r="AB884" s="217">
        <f>VLOOKUP(Z884,'cuoc vc'!$E$50:$N$64,10)</f>
        <v>0</v>
      </c>
      <c r="AC884" s="217">
        <f>VLOOKUP(Z884,'cuoc vc'!$E$50:$P$64,12)</f>
        <v>27500.000000000004</v>
      </c>
      <c r="AD884" s="217" t="str">
        <f>VLOOKUP(Z884,'cuoc vc'!$E$50:$H$64,4)</f>
        <v>Tấn</v>
      </c>
      <c r="AE884" s="217"/>
      <c r="AF884" s="217"/>
      <c r="AG884" s="2">
        <f>U884/50</f>
        <v>1928</v>
      </c>
    </row>
    <row r="885" spans="1:33" hidden="1" x14ac:dyDescent="0.2">
      <c r="A885" s="249"/>
      <c r="B885" s="41" t="s">
        <v>700</v>
      </c>
      <c r="C885" s="42" t="s">
        <v>73</v>
      </c>
      <c r="D885" s="26">
        <v>0.05</v>
      </c>
      <c r="E885" s="43">
        <v>110000</v>
      </c>
      <c r="F885" s="28">
        <f t="shared" si="182"/>
        <v>99999.999999999985</v>
      </c>
      <c r="G885" s="29"/>
      <c r="H885" s="30"/>
      <c r="I885" s="30">
        <f>$I$10+$N$10+$S$10+$I$11+$N$11+$S$11</f>
        <v>0</v>
      </c>
      <c r="J885" s="31">
        <f>D885*'cuoc vc'!$B$11*$X$23</f>
        <v>0</v>
      </c>
      <c r="K885" s="30">
        <f t="shared" si="183"/>
        <v>0</v>
      </c>
      <c r="L885" s="30">
        <f>D885*'cuoc vc'!$D$39</f>
        <v>0</v>
      </c>
      <c r="M885" s="32">
        <f t="shared" si="185"/>
        <v>0</v>
      </c>
      <c r="N885" s="33">
        <f>$J$13+$J$14+$O$13+$O$14+$T$13+$T$14</f>
        <v>0</v>
      </c>
      <c r="O885" s="238"/>
      <c r="P885" s="34"/>
      <c r="Q885" s="35">
        <f t="shared" si="180"/>
        <v>0</v>
      </c>
      <c r="R885" s="36">
        <f t="shared" si="186"/>
        <v>0</v>
      </c>
      <c r="S885" s="35">
        <f>(IF(($J$17+$O$17+$T$17)&gt;0,AC885,AB885)*Y885)*0.7</f>
        <v>962.50000000000011</v>
      </c>
      <c r="T885" s="44">
        <f t="shared" si="187"/>
        <v>962.50000000000011</v>
      </c>
      <c r="U885" s="39">
        <f>ROUND((F885+M885+Q885+T885),-2)</f>
        <v>101000</v>
      </c>
      <c r="V885" s="40">
        <v>3</v>
      </c>
      <c r="W885" s="251">
        <v>1.3</v>
      </c>
      <c r="Y885" s="26">
        <v>0.05</v>
      </c>
      <c r="Z885" s="212">
        <v>11</v>
      </c>
      <c r="AA885" s="212">
        <f>VLOOKUP(Z885,'cuoc vc'!$E$50:$L$64,8)</f>
        <v>0</v>
      </c>
      <c r="AB885" s="217">
        <f>VLOOKUP(Z885,'cuoc vc'!$E$50:$N$64,10)</f>
        <v>0</v>
      </c>
      <c r="AC885" s="217">
        <f>VLOOKUP(Z885,'cuoc vc'!$E$50:$P$64,12)</f>
        <v>27500.000000000004</v>
      </c>
      <c r="AD885" s="217" t="str">
        <f>VLOOKUP(Z885,'cuoc vc'!$E$50:$H$64,4)</f>
        <v>Tấn</v>
      </c>
      <c r="AE885" s="217"/>
      <c r="AF885" s="217"/>
    </row>
    <row r="886" spans="1:33" hidden="1" x14ac:dyDescent="0.2">
      <c r="A886" s="249" t="s">
        <v>90</v>
      </c>
      <c r="B886" s="24" t="s">
        <v>91</v>
      </c>
      <c r="C886" s="57" t="s">
        <v>69</v>
      </c>
      <c r="D886" s="105"/>
      <c r="E886" s="105"/>
      <c r="F886" s="28">
        <f t="shared" si="182"/>
        <v>0</v>
      </c>
      <c r="G886" s="106"/>
      <c r="H886" s="105"/>
      <c r="I886" s="107"/>
      <c r="J886" s="108"/>
      <c r="K886" s="30">
        <f t="shared" si="183"/>
        <v>0</v>
      </c>
      <c r="L886" s="30">
        <f>D886*'cuoc vc'!$D$39</f>
        <v>0</v>
      </c>
      <c r="M886" s="32">
        <f t="shared" si="185"/>
        <v>0</v>
      </c>
      <c r="N886" s="109"/>
      <c r="O886" s="238"/>
      <c r="P886" s="34"/>
      <c r="Q886" s="35">
        <f t="shared" si="180"/>
        <v>0</v>
      </c>
      <c r="R886" s="36">
        <f t="shared" si="186"/>
        <v>0</v>
      </c>
      <c r="S886" s="35">
        <f>(AB886)*0.7</f>
        <v>0</v>
      </c>
      <c r="T886" s="44">
        <f t="shared" si="187"/>
        <v>0</v>
      </c>
      <c r="U886" s="110"/>
      <c r="V886" s="40"/>
      <c r="W886" s="258"/>
      <c r="Y886" s="105"/>
      <c r="AB886" s="217"/>
      <c r="AC886" s="217"/>
      <c r="AD886" s="217"/>
      <c r="AE886" s="217"/>
      <c r="AF886" s="217"/>
    </row>
    <row r="887" spans="1:33" hidden="1" x14ac:dyDescent="0.2">
      <c r="A887" s="252" t="s">
        <v>69</v>
      </c>
      <c r="B887" s="41" t="s">
        <v>92</v>
      </c>
      <c r="C887" s="42" t="s">
        <v>655</v>
      </c>
      <c r="D887" s="26">
        <v>1.2</v>
      </c>
      <c r="E887" s="111">
        <v>320000</v>
      </c>
      <c r="F887" s="28">
        <f t="shared" si="182"/>
        <v>290909.09090909088</v>
      </c>
      <c r="G887" s="29"/>
      <c r="H887" s="30"/>
      <c r="I887" s="30">
        <f>$I$10+$N$10+$S$10+$I$11+$N$11+$S$11</f>
        <v>0</v>
      </c>
      <c r="J887" s="31">
        <f>D887*'cuoc vc'!$B$9*$X$23</f>
        <v>0</v>
      </c>
      <c r="K887" s="30">
        <f t="shared" si="183"/>
        <v>0</v>
      </c>
      <c r="L887" s="30">
        <f>D887*'cuoc vc'!$D$39</f>
        <v>0</v>
      </c>
      <c r="M887" s="32">
        <f t="shared" si="185"/>
        <v>0</v>
      </c>
      <c r="N887" s="33">
        <f>$J$13+$J$14+$O$13+$O$14+$T$13+$T$14</f>
        <v>0</v>
      </c>
      <c r="O887" s="238"/>
      <c r="P887" s="34"/>
      <c r="Q887" s="35">
        <f t="shared" si="180"/>
        <v>0</v>
      </c>
      <c r="R887" s="36">
        <f t="shared" si="186"/>
        <v>0</v>
      </c>
      <c r="S887" s="35">
        <f>IF($T$17&lt;0,MIN(AC887,AB887)*0.7,IF($T$16&lt;&gt;0,AB887*0.7,AC887*0.7))</f>
        <v>8062.67</v>
      </c>
      <c r="T887" s="44">
        <f t="shared" si="187"/>
        <v>8062.67</v>
      </c>
      <c r="U887" s="39">
        <f>ROUND((F887+M887+Q887+T887),-2)</f>
        <v>299000</v>
      </c>
      <c r="V887" s="40">
        <v>1</v>
      </c>
      <c r="W887" s="251">
        <v>1</v>
      </c>
      <c r="Y887" s="26">
        <v>1.2</v>
      </c>
      <c r="Z887" s="212">
        <v>1</v>
      </c>
      <c r="AA887" s="212">
        <f>VLOOKUP(Z887,'cuoc vc'!$E$50:$L$64,8)</f>
        <v>0</v>
      </c>
      <c r="AB887" s="217">
        <f>VLOOKUP(Z887,'cuoc vc'!$E$50:$N$64,10)</f>
        <v>0</v>
      </c>
      <c r="AC887" s="217">
        <f>VLOOKUP(Z887,'cuoc vc'!$E$50:$P$64,12)</f>
        <v>11518.1</v>
      </c>
      <c r="AD887" s="217" t="str">
        <f>VLOOKUP(Z887,'cuoc vc'!$E$50:$H$64,4)</f>
        <v>m³</v>
      </c>
      <c r="AE887" s="217"/>
      <c r="AF887" s="217"/>
    </row>
    <row r="888" spans="1:33" hidden="1" x14ac:dyDescent="0.2">
      <c r="A888" s="252" t="s">
        <v>69</v>
      </c>
      <c r="B888" s="41" t="s">
        <v>94</v>
      </c>
      <c r="C888" s="42" t="s">
        <v>655</v>
      </c>
      <c r="D888" s="26">
        <v>1.4</v>
      </c>
      <c r="E888" s="111">
        <v>340000</v>
      </c>
      <c r="F888" s="28">
        <f t="shared" si="182"/>
        <v>309090.90909090906</v>
      </c>
      <c r="G888" s="29"/>
      <c r="H888" s="30"/>
      <c r="I888" s="30">
        <f>$I$10+$N$10+$S$10+$I$11+$N$11+$S$11</f>
        <v>0</v>
      </c>
      <c r="J888" s="31">
        <f>D888*'cuoc vc'!$B$9*$X$23</f>
        <v>0</v>
      </c>
      <c r="K888" s="30">
        <f t="shared" si="183"/>
        <v>0</v>
      </c>
      <c r="L888" s="30">
        <f>D888*'cuoc vc'!$D$39</f>
        <v>0</v>
      </c>
      <c r="M888" s="32">
        <f t="shared" si="185"/>
        <v>0</v>
      </c>
      <c r="N888" s="33">
        <f>$J$13+$J$14+$O$13+$O$14+$T$13+$T$14</f>
        <v>0</v>
      </c>
      <c r="O888" s="238"/>
      <c r="P888" s="34"/>
      <c r="Q888" s="35">
        <f t="shared" si="180"/>
        <v>0</v>
      </c>
      <c r="R888" s="36">
        <f t="shared" si="186"/>
        <v>0</v>
      </c>
      <c r="S888" s="35">
        <f>IF($T$17&lt;0,MIN(AC888,AB888)*0.7,IF($T$16&lt;&gt;0,AB888*0.7,AC888*0.7))</f>
        <v>8062.67</v>
      </c>
      <c r="T888" s="44">
        <f t="shared" si="187"/>
        <v>8062.67</v>
      </c>
      <c r="U888" s="39">
        <f>ROUND((F888+M888+Q888+T888),-2)</f>
        <v>317200</v>
      </c>
      <c r="V888" s="40">
        <v>1</v>
      </c>
      <c r="W888" s="251">
        <v>1</v>
      </c>
      <c r="Y888" s="26">
        <v>1.4</v>
      </c>
      <c r="Z888" s="212">
        <v>1</v>
      </c>
      <c r="AA888" s="212">
        <f>VLOOKUP(Z888,'cuoc vc'!$E$50:$L$64,8)</f>
        <v>0</v>
      </c>
      <c r="AB888" s="217">
        <f>VLOOKUP(Z888,'cuoc vc'!$E$50:$N$64,10)</f>
        <v>0</v>
      </c>
      <c r="AC888" s="217">
        <f>VLOOKUP(Z888,'cuoc vc'!$E$50:$P$64,12)</f>
        <v>11518.1</v>
      </c>
      <c r="AD888" s="217" t="str">
        <f>VLOOKUP(Z888,'cuoc vc'!$E$50:$H$64,4)</f>
        <v>m³</v>
      </c>
      <c r="AE888" s="217"/>
      <c r="AF888" s="217"/>
    </row>
    <row r="889" spans="1:33" hidden="1" x14ac:dyDescent="0.2">
      <c r="A889" s="249" t="s">
        <v>95</v>
      </c>
      <c r="B889" s="24" t="s">
        <v>96</v>
      </c>
      <c r="C889" s="57" t="s">
        <v>69</v>
      </c>
      <c r="D889" s="105"/>
      <c r="E889" s="111" t="s">
        <v>69</v>
      </c>
      <c r="F889" s="28"/>
      <c r="G889" s="106"/>
      <c r="H889" s="105"/>
      <c r="I889" s="107"/>
      <c r="J889" s="108"/>
      <c r="K889" s="30">
        <f t="shared" si="183"/>
        <v>0</v>
      </c>
      <c r="L889" s="30">
        <f>D889*'cuoc vc'!$D$39</f>
        <v>0</v>
      </c>
      <c r="M889" s="32">
        <f t="shared" si="185"/>
        <v>0</v>
      </c>
      <c r="N889" s="109"/>
      <c r="O889" s="238"/>
      <c r="P889" s="34"/>
      <c r="Q889" s="35">
        <f t="shared" si="180"/>
        <v>0</v>
      </c>
      <c r="R889" s="36">
        <f t="shared" si="186"/>
        <v>0</v>
      </c>
      <c r="S889" s="35">
        <f>(AB889)*0.7</f>
        <v>0</v>
      </c>
      <c r="T889" s="44">
        <f t="shared" si="187"/>
        <v>0</v>
      </c>
      <c r="U889" s="110"/>
      <c r="V889" s="40"/>
      <c r="W889" s="258"/>
      <c r="Y889" s="105"/>
      <c r="AB889" s="217"/>
      <c r="AC889" s="217"/>
      <c r="AD889" s="217"/>
      <c r="AE889" s="217"/>
      <c r="AF889" s="217"/>
    </row>
    <row r="890" spans="1:33" hidden="1" x14ac:dyDescent="0.2">
      <c r="A890" s="252" t="s">
        <v>69</v>
      </c>
      <c r="B890" s="41" t="s">
        <v>677</v>
      </c>
      <c r="C890" s="42" t="s">
        <v>655</v>
      </c>
      <c r="D890" s="26">
        <v>1.6</v>
      </c>
      <c r="E890" s="111">
        <v>490000</v>
      </c>
      <c r="F890" s="28">
        <f t="shared" si="182"/>
        <v>445454.54545454541</v>
      </c>
      <c r="G890" s="29"/>
      <c r="H890" s="30"/>
      <c r="I890" s="30">
        <f>$I$10+$N$10+$S$10+$I$11+$N$11+$S$11</f>
        <v>0</v>
      </c>
      <c r="J890" s="31">
        <f>D890*'cuoc vc'!$B$10*$X$23</f>
        <v>0</v>
      </c>
      <c r="K890" s="30">
        <f t="shared" si="183"/>
        <v>0</v>
      </c>
      <c r="L890" s="30">
        <f>D890*'cuoc vc'!$D$39</f>
        <v>0</v>
      </c>
      <c r="M890" s="32">
        <f t="shared" si="185"/>
        <v>0</v>
      </c>
      <c r="N890" s="33">
        <f t="shared" ref="N890:N902" si="189">$J$13+$J$14+$O$13+$O$14+$T$13+$T$14</f>
        <v>0</v>
      </c>
      <c r="O890" s="238"/>
      <c r="P890" s="34"/>
      <c r="Q890" s="35">
        <f t="shared" si="180"/>
        <v>0</v>
      </c>
      <c r="R890" s="36">
        <f t="shared" si="186"/>
        <v>0</v>
      </c>
      <c r="S890" s="35">
        <f>(IF(($J$17+$O$17+$T$17)&gt;0,AC890,AB890))*0.7</f>
        <v>12320</v>
      </c>
      <c r="T890" s="44">
        <f t="shared" si="187"/>
        <v>12320</v>
      </c>
      <c r="U890" s="39">
        <f>ROUND((F890+M890+Q890+T890),-2)</f>
        <v>457800</v>
      </c>
      <c r="V890" s="40">
        <v>2</v>
      </c>
      <c r="W890" s="251">
        <v>1.1000000000000001</v>
      </c>
      <c r="Y890" s="26">
        <v>1.6</v>
      </c>
      <c r="Z890" s="212">
        <v>3</v>
      </c>
      <c r="AA890" s="212">
        <f>VLOOKUP(Z890,'cuoc vc'!$E$50:$L$64,8)</f>
        <v>0</v>
      </c>
      <c r="AB890" s="217">
        <f>VLOOKUP(Z890,'cuoc vc'!$E$50:$N$64,10)</f>
        <v>0</v>
      </c>
      <c r="AC890" s="217">
        <f>VLOOKUP(Z890,'cuoc vc'!$E$50:$P$64,12)</f>
        <v>17600</v>
      </c>
      <c r="AD890" s="217" t="str">
        <f>VLOOKUP(Z890,'cuoc vc'!$E$50:$H$64,4)</f>
        <v>m³</v>
      </c>
      <c r="AE890" s="217"/>
      <c r="AF890" s="217"/>
    </row>
    <row r="891" spans="1:33" hidden="1" x14ac:dyDescent="0.2">
      <c r="A891" s="252" t="s">
        <v>69</v>
      </c>
      <c r="B891" s="41" t="s">
        <v>678</v>
      </c>
      <c r="C891" s="42" t="s">
        <v>655</v>
      </c>
      <c r="D891" s="26">
        <v>1.55</v>
      </c>
      <c r="E891" s="111">
        <v>460000</v>
      </c>
      <c r="F891" s="28">
        <f t="shared" si="182"/>
        <v>418181.81818181818</v>
      </c>
      <c r="G891" s="29"/>
      <c r="H891" s="30"/>
      <c r="I891" s="30">
        <f>$I$10+$N$10+$S$10+$I$11+$N$11+$S$11</f>
        <v>0</v>
      </c>
      <c r="J891" s="31">
        <f>D891*'cuoc vc'!$B$10*$X$23</f>
        <v>0</v>
      </c>
      <c r="K891" s="30">
        <f t="shared" si="183"/>
        <v>0</v>
      </c>
      <c r="L891" s="30">
        <f>D891*'cuoc vc'!$D$39</f>
        <v>0</v>
      </c>
      <c r="M891" s="32">
        <f t="shared" si="185"/>
        <v>0</v>
      </c>
      <c r="N891" s="33">
        <f t="shared" si="189"/>
        <v>0</v>
      </c>
      <c r="O891" s="238"/>
      <c r="P891" s="34"/>
      <c r="Q891" s="35">
        <f t="shared" si="180"/>
        <v>0</v>
      </c>
      <c r="R891" s="36">
        <f t="shared" si="186"/>
        <v>0</v>
      </c>
      <c r="S891" s="35">
        <f>(IF(($J$17+$O$17+$T$17)&gt;0,AC891,AB891))*0.7</f>
        <v>12320</v>
      </c>
      <c r="T891" s="44">
        <f t="shared" si="187"/>
        <v>12320</v>
      </c>
      <c r="U891" s="39">
        <f>ROUND((F891+M891+Q891+T891),-2)</f>
        <v>430500</v>
      </c>
      <c r="V891" s="40">
        <v>2</v>
      </c>
      <c r="W891" s="251">
        <v>1.1000000000000001</v>
      </c>
      <c r="Y891" s="26">
        <v>1.55</v>
      </c>
      <c r="Z891" s="212">
        <v>3</v>
      </c>
      <c r="AA891" s="212">
        <f>VLOOKUP(Z891,'cuoc vc'!$E$50:$L$64,8)</f>
        <v>0</v>
      </c>
      <c r="AB891" s="217">
        <f>VLOOKUP(Z891,'cuoc vc'!$E$50:$N$64,10)</f>
        <v>0</v>
      </c>
      <c r="AC891" s="217">
        <f>VLOOKUP(Z891,'cuoc vc'!$E$50:$P$64,12)</f>
        <v>17600</v>
      </c>
      <c r="AD891" s="217" t="str">
        <f>VLOOKUP(Z891,'cuoc vc'!$E$50:$H$64,4)</f>
        <v>m³</v>
      </c>
      <c r="AE891" s="217"/>
      <c r="AF891" s="217"/>
    </row>
    <row r="892" spans="1:33" hidden="1" x14ac:dyDescent="0.2">
      <c r="A892" s="252" t="s">
        <v>69</v>
      </c>
      <c r="B892" s="41" t="s">
        <v>679</v>
      </c>
      <c r="C892" s="42" t="s">
        <v>655</v>
      </c>
      <c r="D892" s="26">
        <v>1.55</v>
      </c>
      <c r="E892" s="111"/>
      <c r="F892" s="28">
        <f t="shared" si="182"/>
        <v>0</v>
      </c>
      <c r="G892" s="29"/>
      <c r="H892" s="30"/>
      <c r="I892" s="30">
        <f>$I$10+$N$10+$S$10+$I$11+$N$11+$S$11</f>
        <v>0</v>
      </c>
      <c r="J892" s="31">
        <f>D892*'cuoc vc'!$B$10*$X$23</f>
        <v>0</v>
      </c>
      <c r="K892" s="30">
        <f t="shared" si="183"/>
        <v>0</v>
      </c>
      <c r="L892" s="30">
        <f>D892*'cuoc vc'!$D$39</f>
        <v>0</v>
      </c>
      <c r="M892" s="32">
        <f t="shared" si="185"/>
        <v>0</v>
      </c>
      <c r="N892" s="33">
        <f t="shared" si="189"/>
        <v>0</v>
      </c>
      <c r="O892" s="238"/>
      <c r="P892" s="34"/>
      <c r="Q892" s="35">
        <f t="shared" si="180"/>
        <v>0</v>
      </c>
      <c r="R892" s="36">
        <f t="shared" si="186"/>
        <v>0</v>
      </c>
      <c r="S892" s="35">
        <f>(IF(($J$17+$O$17+$T$17)&gt;0,AC892,AB892))*0.7</f>
        <v>12320</v>
      </c>
      <c r="T892" s="44">
        <f t="shared" si="187"/>
        <v>12320</v>
      </c>
      <c r="U892" s="39">
        <f>ROUND((F892+M892+Q892+T892),-2)</f>
        <v>12300</v>
      </c>
      <c r="V892" s="40">
        <v>2</v>
      </c>
      <c r="W892" s="251">
        <v>1.1000000000000001</v>
      </c>
      <c r="Y892" s="26">
        <v>1.55</v>
      </c>
      <c r="Z892" s="212">
        <v>3</v>
      </c>
      <c r="AA892" s="212">
        <f>VLOOKUP(Z892,'cuoc vc'!$E$50:$L$64,8)</f>
        <v>0</v>
      </c>
      <c r="AB892" s="217">
        <f>VLOOKUP(Z892,'cuoc vc'!$E$50:$N$64,10)</f>
        <v>0</v>
      </c>
      <c r="AC892" s="217">
        <f>VLOOKUP(Z892,'cuoc vc'!$E$50:$P$64,12)</f>
        <v>17600</v>
      </c>
      <c r="AD892" s="217" t="str">
        <f>VLOOKUP(Z892,'cuoc vc'!$E$50:$H$64,4)</f>
        <v>m³</v>
      </c>
      <c r="AE892" s="217"/>
      <c r="AF892" s="217"/>
    </row>
    <row r="893" spans="1:33" hidden="1" x14ac:dyDescent="0.2">
      <c r="A893" s="257" t="s">
        <v>101</v>
      </c>
      <c r="B893" s="63" t="s">
        <v>102</v>
      </c>
      <c r="C893" s="71"/>
      <c r="D893" s="72"/>
      <c r="E893" s="79"/>
      <c r="F893" s="28">
        <f t="shared" si="182"/>
        <v>0</v>
      </c>
      <c r="G893" s="74"/>
      <c r="H893" s="75"/>
      <c r="I893" s="75"/>
      <c r="J893" s="76"/>
      <c r="K893" s="30"/>
      <c r="L893" s="30">
        <f>D893*'cuoc vc'!$D$39</f>
        <v>0</v>
      </c>
      <c r="M893" s="32">
        <f t="shared" si="185"/>
        <v>0</v>
      </c>
      <c r="N893" s="33"/>
      <c r="O893" s="238"/>
      <c r="P893" s="34"/>
      <c r="Q893" s="35"/>
      <c r="R893" s="36">
        <f t="shared" si="186"/>
        <v>0</v>
      </c>
      <c r="S893" s="35">
        <f>(AB893)*0.7</f>
        <v>0</v>
      </c>
      <c r="T893" s="44">
        <f t="shared" si="187"/>
        <v>0</v>
      </c>
      <c r="U893" s="77"/>
      <c r="V893" s="40"/>
      <c r="W893" s="251"/>
      <c r="Y893" s="72"/>
      <c r="AB893" s="217"/>
      <c r="AC893" s="217"/>
      <c r="AD893" s="217"/>
      <c r="AE893" s="217"/>
      <c r="AF893" s="217"/>
    </row>
    <row r="894" spans="1:33" hidden="1" x14ac:dyDescent="0.2">
      <c r="A894" s="252"/>
      <c r="B894" s="41" t="s">
        <v>656</v>
      </c>
      <c r="C894" s="42" t="s">
        <v>104</v>
      </c>
      <c r="D894" s="26">
        <v>1.4E-3</v>
      </c>
      <c r="E894" s="43">
        <v>1500</v>
      </c>
      <c r="F894" s="28">
        <f t="shared" si="182"/>
        <v>1363.6363636363635</v>
      </c>
      <c r="G894" s="29"/>
      <c r="H894" s="30"/>
      <c r="I894" s="30">
        <f>$I$10+$N$10+$S$10+$I$11+$N$11+$S$11</f>
        <v>0</v>
      </c>
      <c r="J894" s="31">
        <f>D894*'cuoc vc'!$B$9*$X$23</f>
        <v>0</v>
      </c>
      <c r="K894" s="30">
        <f>$E$12</f>
        <v>0</v>
      </c>
      <c r="L894" s="30">
        <f>D894*'cuoc vc'!$D$39</f>
        <v>0</v>
      </c>
      <c r="M894" s="32">
        <f t="shared" si="185"/>
        <v>0</v>
      </c>
      <c r="N894" s="33">
        <f>$J$13+$J$14+$O$13+$O$14+$T$13+$T$14</f>
        <v>0</v>
      </c>
      <c r="O894" s="238"/>
      <c r="P894" s="34"/>
      <c r="Q894" s="35">
        <f>$O894+$P894</f>
        <v>0</v>
      </c>
      <c r="R894" s="36">
        <f t="shared" si="186"/>
        <v>0</v>
      </c>
      <c r="S894" s="35">
        <f>(IF(($J$17+$O$17+$T$17)&gt;0,AC894,AB894)/1000)*0.7</f>
        <v>23.099999999999998</v>
      </c>
      <c r="T894" s="44">
        <f t="shared" si="187"/>
        <v>23.099999999999998</v>
      </c>
      <c r="U894" s="39">
        <f>ROUND((F894+M894+Q894+T894),-2)</f>
        <v>1400</v>
      </c>
      <c r="V894" s="40">
        <v>1</v>
      </c>
      <c r="W894" s="251">
        <v>1</v>
      </c>
      <c r="Y894" s="26">
        <v>1.4E-3</v>
      </c>
      <c r="Z894" s="212">
        <v>5</v>
      </c>
      <c r="AA894" s="212">
        <f>VLOOKUP(Z894,'cuoc vc'!$E$50:$L$64,8)</f>
        <v>0</v>
      </c>
      <c r="AB894" s="217">
        <f>VLOOKUP(Z894,'cuoc vc'!$E$50:$N$64,10)</f>
        <v>0</v>
      </c>
      <c r="AC894" s="217">
        <f>VLOOKUP(Z894,'cuoc vc'!$E$50:$P$64,12)</f>
        <v>33000</v>
      </c>
      <c r="AD894" s="217" t="str">
        <f>VLOOKUP(Z894,'cuoc vc'!$E$50:$H$64,4)</f>
        <v>1000v</v>
      </c>
      <c r="AE894" s="217"/>
      <c r="AF894" s="217"/>
    </row>
    <row r="895" spans="1:33" hidden="1" x14ac:dyDescent="0.2">
      <c r="A895" s="252"/>
      <c r="B895" s="41" t="s">
        <v>657</v>
      </c>
      <c r="C895" s="42" t="s">
        <v>73</v>
      </c>
      <c r="D895" s="26">
        <v>1.4E-3</v>
      </c>
      <c r="E895" s="43">
        <v>1500</v>
      </c>
      <c r="F895" s="28">
        <f t="shared" si="182"/>
        <v>1363.6363636363635</v>
      </c>
      <c r="G895" s="29"/>
      <c r="H895" s="30"/>
      <c r="I895" s="30">
        <f>$I$10+$N$10+$S$10+$I$11+$N$11+$S$11</f>
        <v>0</v>
      </c>
      <c r="J895" s="31">
        <f>D895*'cuoc vc'!$B$9*$X$23</f>
        <v>0</v>
      </c>
      <c r="K895" s="30">
        <f>$E$12</f>
        <v>0</v>
      </c>
      <c r="L895" s="30">
        <f>D895*'cuoc vc'!$D$39</f>
        <v>0</v>
      </c>
      <c r="M895" s="32">
        <f t="shared" si="185"/>
        <v>0</v>
      </c>
      <c r="N895" s="33">
        <f>$J$13+$J$14+$O$13+$O$14+$T$13+$T$14</f>
        <v>0</v>
      </c>
      <c r="O895" s="238"/>
      <c r="P895" s="34"/>
      <c r="Q895" s="35">
        <f>$O895+$P895</f>
        <v>0</v>
      </c>
      <c r="R895" s="36">
        <f t="shared" si="186"/>
        <v>0</v>
      </c>
      <c r="S895" s="35">
        <f>(IF(($J$17+$O$17+$T$17)&gt;0,AC895,AB895)/1000)*0.7</f>
        <v>23.099999999999998</v>
      </c>
      <c r="T895" s="44">
        <f t="shared" si="187"/>
        <v>23.099999999999998</v>
      </c>
      <c r="U895" s="39">
        <f>ROUND((F895+M895+Q895+T895),-2)</f>
        <v>1400</v>
      </c>
      <c r="V895" s="40">
        <v>1</v>
      </c>
      <c r="W895" s="251">
        <v>1</v>
      </c>
      <c r="Y895" s="26">
        <v>1.4E-3</v>
      </c>
      <c r="Z895" s="212">
        <v>5</v>
      </c>
      <c r="AA895" s="212">
        <f>VLOOKUP(Z895,'cuoc vc'!$E$50:$L$64,8)</f>
        <v>0</v>
      </c>
      <c r="AB895" s="217">
        <f>VLOOKUP(Z895,'cuoc vc'!$E$50:$N$64,10)</f>
        <v>0</v>
      </c>
      <c r="AC895" s="217">
        <f>VLOOKUP(Z895,'cuoc vc'!$E$50:$P$64,12)</f>
        <v>33000</v>
      </c>
      <c r="AD895" s="217" t="str">
        <f>VLOOKUP(Z895,'cuoc vc'!$E$50:$H$64,4)</f>
        <v>1000v</v>
      </c>
      <c r="AE895" s="217"/>
      <c r="AF895" s="217"/>
    </row>
    <row r="896" spans="1:33" hidden="1" x14ac:dyDescent="0.2">
      <c r="A896" s="249" t="s">
        <v>114</v>
      </c>
      <c r="B896" s="24" t="s">
        <v>194</v>
      </c>
      <c r="C896" s="112" t="s">
        <v>69</v>
      </c>
      <c r="D896" s="105"/>
      <c r="E896" s="105"/>
      <c r="F896" s="28">
        <f t="shared" si="182"/>
        <v>0</v>
      </c>
      <c r="G896" s="106"/>
      <c r="H896" s="105"/>
      <c r="I896" s="107"/>
      <c r="J896" s="108"/>
      <c r="K896" s="30">
        <f t="shared" si="183"/>
        <v>0</v>
      </c>
      <c r="L896" s="30">
        <f>D896*'cuoc vc'!$D$39</f>
        <v>0</v>
      </c>
      <c r="M896" s="32">
        <f t="shared" si="185"/>
        <v>0</v>
      </c>
      <c r="N896" s="33"/>
      <c r="O896" s="238"/>
      <c r="P896" s="34"/>
      <c r="Q896" s="35">
        <f t="shared" si="180"/>
        <v>0</v>
      </c>
      <c r="R896" s="36">
        <f t="shared" si="186"/>
        <v>0</v>
      </c>
      <c r="S896" s="35">
        <f>(AB896)*0.7</f>
        <v>0</v>
      </c>
      <c r="T896" s="44">
        <f t="shared" si="187"/>
        <v>0</v>
      </c>
      <c r="U896" s="110"/>
      <c r="V896" s="40"/>
      <c r="W896" s="258"/>
      <c r="Y896" s="105"/>
      <c r="AB896" s="217"/>
      <c r="AC896" s="217"/>
      <c r="AD896" s="217"/>
      <c r="AE896" s="217"/>
      <c r="AF896" s="217"/>
    </row>
    <row r="897" spans="1:32" hidden="1" x14ac:dyDescent="0.2">
      <c r="A897" s="252" t="s">
        <v>69</v>
      </c>
      <c r="B897" s="51" t="s">
        <v>195</v>
      </c>
      <c r="C897" s="57" t="s">
        <v>69</v>
      </c>
      <c r="D897" s="105"/>
      <c r="E897" s="105"/>
      <c r="F897" s="28">
        <f t="shared" si="182"/>
        <v>0</v>
      </c>
      <c r="G897" s="106"/>
      <c r="H897" s="105"/>
      <c r="I897" s="107"/>
      <c r="J897" s="108"/>
      <c r="K897" s="30">
        <f t="shared" si="183"/>
        <v>0</v>
      </c>
      <c r="L897" s="30">
        <f>D897*'cuoc vc'!$D$39</f>
        <v>0</v>
      </c>
      <c r="M897" s="32">
        <f t="shared" si="185"/>
        <v>0</v>
      </c>
      <c r="N897" s="109"/>
      <c r="O897" s="238"/>
      <c r="P897" s="34"/>
      <c r="Q897" s="35">
        <f t="shared" si="180"/>
        <v>0</v>
      </c>
      <c r="R897" s="36">
        <f t="shared" si="186"/>
        <v>0</v>
      </c>
      <c r="S897" s="35">
        <f>(AB897)*0.7</f>
        <v>0</v>
      </c>
      <c r="T897" s="44">
        <f t="shared" si="187"/>
        <v>0</v>
      </c>
      <c r="U897" s="110"/>
      <c r="V897" s="40"/>
      <c r="W897" s="258"/>
      <c r="Y897" s="105"/>
      <c r="AB897" s="217"/>
      <c r="AC897" s="217"/>
      <c r="AD897" s="217"/>
      <c r="AE897" s="217"/>
      <c r="AF897" s="217"/>
    </row>
    <row r="898" spans="1:32" hidden="1" x14ac:dyDescent="0.2">
      <c r="A898" s="252" t="s">
        <v>69</v>
      </c>
      <c r="B898" s="41" t="s">
        <v>658</v>
      </c>
      <c r="C898" s="42" t="s">
        <v>197</v>
      </c>
      <c r="D898" s="26">
        <v>1E-3</v>
      </c>
      <c r="E898" s="111">
        <v>22000</v>
      </c>
      <c r="F898" s="28">
        <f t="shared" si="182"/>
        <v>20000</v>
      </c>
      <c r="G898" s="29"/>
      <c r="H898" s="30"/>
      <c r="I898" s="30">
        <f>$I$10+$N$10+$S$10+$I$11+$N$11+$S$11</f>
        <v>0</v>
      </c>
      <c r="J898" s="31">
        <f>D898*'cuoc vc'!$B$10*$X$23</f>
        <v>0</v>
      </c>
      <c r="K898" s="30">
        <f t="shared" si="183"/>
        <v>0</v>
      </c>
      <c r="L898" s="30">
        <f>D898*'cuoc vc'!$D$39</f>
        <v>0</v>
      </c>
      <c r="M898" s="32">
        <f t="shared" si="185"/>
        <v>0</v>
      </c>
      <c r="N898" s="33">
        <f t="shared" si="189"/>
        <v>0</v>
      </c>
      <c r="O898" s="238"/>
      <c r="P898" s="34"/>
      <c r="Q898" s="35">
        <f t="shared" si="180"/>
        <v>0</v>
      </c>
      <c r="R898" s="36">
        <f t="shared" si="186"/>
        <v>0</v>
      </c>
      <c r="S898" s="35">
        <f>(IF(($J$17+$O$17+$T$17)&gt;0,AC898,AB898)*Y898)*0.7</f>
        <v>26.95</v>
      </c>
      <c r="T898" s="44">
        <f t="shared" si="187"/>
        <v>26.95</v>
      </c>
      <c r="U898" s="39">
        <f>ROUND((F898+M898+Q898+T898),-2)</f>
        <v>20000</v>
      </c>
      <c r="V898" s="40">
        <v>2</v>
      </c>
      <c r="W898" s="251">
        <v>1.1000000000000001</v>
      </c>
      <c r="Y898" s="26">
        <v>1E-3</v>
      </c>
      <c r="Z898" s="212">
        <v>12</v>
      </c>
      <c r="AA898" s="212">
        <f>VLOOKUP(Z898,'cuoc vc'!$E$50:$L$64,8)</f>
        <v>0</v>
      </c>
      <c r="AB898" s="217">
        <f>VLOOKUP(Z898,'cuoc vc'!$E$50:$N$64,10)</f>
        <v>0</v>
      </c>
      <c r="AC898" s="217">
        <f>VLOOKUP(Z898,'cuoc vc'!$E$50:$P$64,12)</f>
        <v>38500</v>
      </c>
      <c r="AD898" s="217" t="str">
        <f>VLOOKUP(Z898,'cuoc vc'!$E$50:$H$64,4)</f>
        <v>Tấn</v>
      </c>
      <c r="AE898" s="217"/>
      <c r="AF898" s="217"/>
    </row>
    <row r="899" spans="1:32" hidden="1" x14ac:dyDescent="0.2">
      <c r="A899" s="252" t="s">
        <v>69</v>
      </c>
      <c r="B899" s="41" t="s">
        <v>659</v>
      </c>
      <c r="C899" s="42" t="s">
        <v>197</v>
      </c>
      <c r="D899" s="26">
        <v>1E-3</v>
      </c>
      <c r="E899" s="111">
        <v>22000</v>
      </c>
      <c r="F899" s="28">
        <f t="shared" si="182"/>
        <v>20000</v>
      </c>
      <c r="G899" s="29"/>
      <c r="H899" s="30"/>
      <c r="I899" s="30">
        <f>$I$10+$N$10+$S$10+$I$11+$N$11+$S$11</f>
        <v>0</v>
      </c>
      <c r="J899" s="31">
        <f>D899*'cuoc vc'!$B$10*$X$23</f>
        <v>0</v>
      </c>
      <c r="K899" s="30">
        <f t="shared" si="183"/>
        <v>0</v>
      </c>
      <c r="L899" s="30">
        <f>D899*'cuoc vc'!$D$39</f>
        <v>0</v>
      </c>
      <c r="M899" s="32">
        <f t="shared" si="185"/>
        <v>0</v>
      </c>
      <c r="N899" s="33">
        <f t="shared" si="189"/>
        <v>0</v>
      </c>
      <c r="O899" s="238"/>
      <c r="P899" s="34"/>
      <c r="Q899" s="35">
        <f t="shared" si="180"/>
        <v>0</v>
      </c>
      <c r="R899" s="36">
        <f t="shared" si="186"/>
        <v>0</v>
      </c>
      <c r="S899" s="35">
        <f>(IF(($J$17+$O$17+$T$17)&gt;0,AC899,AB899)*Y899)*0.7</f>
        <v>26.95</v>
      </c>
      <c r="T899" s="44">
        <f t="shared" si="187"/>
        <v>26.95</v>
      </c>
      <c r="U899" s="39">
        <f>ROUND((F899+M899+Q899+T899),-2)</f>
        <v>20000</v>
      </c>
      <c r="V899" s="40">
        <v>2</v>
      </c>
      <c r="W899" s="251">
        <v>1.1000000000000001</v>
      </c>
      <c r="Y899" s="26">
        <v>1E-3</v>
      </c>
      <c r="Z899" s="212">
        <v>12</v>
      </c>
      <c r="AA899" s="212">
        <f>VLOOKUP(Z899,'cuoc vc'!$E$50:$L$64,8)</f>
        <v>0</v>
      </c>
      <c r="AB899" s="217">
        <f>VLOOKUP(Z899,'cuoc vc'!$E$50:$N$64,10)</f>
        <v>0</v>
      </c>
      <c r="AC899" s="217">
        <f>VLOOKUP(Z899,'cuoc vc'!$E$50:$P$64,12)</f>
        <v>38500</v>
      </c>
      <c r="AD899" s="217" t="str">
        <f>VLOOKUP(Z899,'cuoc vc'!$E$50:$H$64,4)</f>
        <v>Tấn</v>
      </c>
      <c r="AE899" s="217"/>
      <c r="AF899" s="217"/>
    </row>
    <row r="900" spans="1:32" hidden="1" x14ac:dyDescent="0.2">
      <c r="A900" s="252" t="s">
        <v>69</v>
      </c>
      <c r="B900" s="41" t="s">
        <v>666</v>
      </c>
      <c r="C900" s="42" t="s">
        <v>197</v>
      </c>
      <c r="D900" s="26">
        <v>1E-3</v>
      </c>
      <c r="E900" s="111">
        <v>19250</v>
      </c>
      <c r="F900" s="28">
        <f t="shared" si="182"/>
        <v>17500</v>
      </c>
      <c r="G900" s="29"/>
      <c r="H900" s="30"/>
      <c r="I900" s="30">
        <f>$I$10+$N$10+$S$10+$I$11+$N$11+$S$11</f>
        <v>0</v>
      </c>
      <c r="J900" s="31">
        <f>D900*'cuoc vc'!$B$10*$X$23</f>
        <v>0</v>
      </c>
      <c r="K900" s="30">
        <f t="shared" si="183"/>
        <v>0</v>
      </c>
      <c r="L900" s="30">
        <f>D900*'cuoc vc'!$D$39</f>
        <v>0</v>
      </c>
      <c r="M900" s="32">
        <f t="shared" si="185"/>
        <v>0</v>
      </c>
      <c r="N900" s="33">
        <f t="shared" si="189"/>
        <v>0</v>
      </c>
      <c r="O900" s="238"/>
      <c r="P900" s="34"/>
      <c r="Q900" s="35">
        <f t="shared" si="180"/>
        <v>0</v>
      </c>
      <c r="R900" s="36">
        <f t="shared" si="186"/>
        <v>0</v>
      </c>
      <c r="S900" s="35">
        <f>(IF(($J$17+$O$17+$T$17)&gt;0,AC900,AB900)*Y900)*0.7</f>
        <v>26.95</v>
      </c>
      <c r="T900" s="44">
        <f t="shared" si="187"/>
        <v>26.95</v>
      </c>
      <c r="U900" s="39">
        <f>ROUND((F900+M900+Q900+T900),-2)</f>
        <v>17500</v>
      </c>
      <c r="V900" s="40">
        <v>2</v>
      </c>
      <c r="W900" s="251">
        <v>1.1000000000000001</v>
      </c>
      <c r="Y900" s="26">
        <v>1E-3</v>
      </c>
      <c r="Z900" s="219">
        <v>12</v>
      </c>
      <c r="AA900" s="219">
        <f>VLOOKUP(Z900,'cuoc vc'!$E$50:$L$64,8)</f>
        <v>0</v>
      </c>
      <c r="AB900" s="218">
        <f>VLOOKUP(Z900,'cuoc vc'!$E$50:$N$64,10)</f>
        <v>0</v>
      </c>
      <c r="AC900" s="218">
        <f>VLOOKUP(Z900,'cuoc vc'!$E$50:$P$64,12)</f>
        <v>38500</v>
      </c>
      <c r="AD900" s="218" t="str">
        <f>VLOOKUP(Z900,'cuoc vc'!$E$50:$H$64,4)</f>
        <v>Tấn</v>
      </c>
      <c r="AE900" s="218"/>
      <c r="AF900" s="218"/>
    </row>
    <row r="901" spans="1:32" hidden="1" x14ac:dyDescent="0.2">
      <c r="A901" s="252" t="s">
        <v>69</v>
      </c>
      <c r="B901" s="41" t="s">
        <v>667</v>
      </c>
      <c r="C901" s="42" t="s">
        <v>197</v>
      </c>
      <c r="D901" s="26">
        <v>1E-3</v>
      </c>
      <c r="E901" s="111">
        <v>19300</v>
      </c>
      <c r="F901" s="28">
        <f t="shared" si="182"/>
        <v>17545.454545454544</v>
      </c>
      <c r="G901" s="29"/>
      <c r="H901" s="30"/>
      <c r="I901" s="30">
        <f>$I$10+$N$10+$S$10+$I$11+$N$11+$S$11</f>
        <v>0</v>
      </c>
      <c r="J901" s="31">
        <f>D901*'cuoc vc'!$B$10*$X$23</f>
        <v>0</v>
      </c>
      <c r="K901" s="30">
        <f t="shared" si="183"/>
        <v>0</v>
      </c>
      <c r="L901" s="30">
        <f>D901*'cuoc vc'!$D$39</f>
        <v>0</v>
      </c>
      <c r="M901" s="32">
        <f t="shared" si="185"/>
        <v>0</v>
      </c>
      <c r="N901" s="33">
        <f t="shared" si="189"/>
        <v>0</v>
      </c>
      <c r="O901" s="238"/>
      <c r="P901" s="34"/>
      <c r="Q901" s="35">
        <f t="shared" si="180"/>
        <v>0</v>
      </c>
      <c r="R901" s="36">
        <f t="shared" si="186"/>
        <v>0</v>
      </c>
      <c r="S901" s="35">
        <f>(IF(($J$17+$O$17+$T$17)&gt;0,AC901,AB901)*Y901)*0.7</f>
        <v>26.95</v>
      </c>
      <c r="T901" s="44">
        <f t="shared" si="187"/>
        <v>26.95</v>
      </c>
      <c r="U901" s="39">
        <f>ROUND((F901+M901+Q901+T901),-2)</f>
        <v>17600</v>
      </c>
      <c r="V901" s="40">
        <v>2</v>
      </c>
      <c r="W901" s="251">
        <v>1.1000000000000001</v>
      </c>
      <c r="Y901" s="26">
        <v>1E-3</v>
      </c>
      <c r="Z901" s="219">
        <v>12</v>
      </c>
      <c r="AA901" s="219">
        <f>VLOOKUP(Z901,'cuoc vc'!$E$50:$L$64,8)</f>
        <v>0</v>
      </c>
      <c r="AB901" s="218">
        <f>VLOOKUP(Z901,'cuoc vc'!$E$50:$N$64,10)</f>
        <v>0</v>
      </c>
      <c r="AC901" s="218">
        <f>VLOOKUP(Z901,'cuoc vc'!$E$50:$P$64,12)</f>
        <v>38500</v>
      </c>
      <c r="AD901" s="218" t="str">
        <f>VLOOKUP(Z901,'cuoc vc'!$E$50:$H$64,4)</f>
        <v>Tấn</v>
      </c>
      <c r="AE901" s="218"/>
      <c r="AF901" s="218"/>
    </row>
    <row r="902" spans="1:32" hidden="1" x14ac:dyDescent="0.2">
      <c r="A902" s="266" t="s">
        <v>69</v>
      </c>
      <c r="B902" s="284" t="s">
        <v>668</v>
      </c>
      <c r="C902" s="285" t="s">
        <v>197</v>
      </c>
      <c r="D902" s="286">
        <v>1E-3</v>
      </c>
      <c r="E902" s="287">
        <v>19300</v>
      </c>
      <c r="F902" s="288">
        <f t="shared" si="182"/>
        <v>17545.454545454544</v>
      </c>
      <c r="G902" s="289"/>
      <c r="H902" s="93"/>
      <c r="I902" s="93">
        <f>$I$10+$N$10+$S$10+$I$11+$N$11+$S$11</f>
        <v>0</v>
      </c>
      <c r="J902" s="290">
        <f>D902*'cuoc vc'!$B$10*$X$23</f>
        <v>0</v>
      </c>
      <c r="K902" s="93">
        <f t="shared" si="183"/>
        <v>0</v>
      </c>
      <c r="L902" s="93">
        <f>D902*'cuoc vc'!$D$39</f>
        <v>0</v>
      </c>
      <c r="M902" s="94">
        <f t="shared" si="185"/>
        <v>0</v>
      </c>
      <c r="N902" s="95">
        <f t="shared" si="189"/>
        <v>0</v>
      </c>
      <c r="O902" s="291"/>
      <c r="P902" s="96"/>
      <c r="Q902" s="100">
        <f t="shared" si="180"/>
        <v>0</v>
      </c>
      <c r="R902" s="292">
        <f t="shared" si="186"/>
        <v>0</v>
      </c>
      <c r="S902" s="100">
        <f>(IF(($J$17+$O$17+$T$17)&gt;0,AC902,AB902)*Y902)*0.7</f>
        <v>26.95</v>
      </c>
      <c r="T902" s="100">
        <f t="shared" si="187"/>
        <v>26.95</v>
      </c>
      <c r="U902" s="293">
        <f>ROUND((F902+M902+Q902+T902),-2)</f>
        <v>17600</v>
      </c>
      <c r="V902" s="40">
        <v>2</v>
      </c>
      <c r="W902" s="251">
        <v>1.1000000000000001</v>
      </c>
      <c r="Y902" s="58">
        <v>1E-3</v>
      </c>
      <c r="Z902" s="219">
        <v>12</v>
      </c>
      <c r="AA902" s="219">
        <f>VLOOKUP(Z902,'cuoc vc'!$E$50:$L$64,8)</f>
        <v>0</v>
      </c>
      <c r="AB902" s="218">
        <f>VLOOKUP(Z902,'cuoc vc'!$E$50:$N$64,10)</f>
        <v>0</v>
      </c>
      <c r="AC902" s="218">
        <f>VLOOKUP(Z902,'cuoc vc'!$E$50:$P$64,12)</f>
        <v>38500</v>
      </c>
      <c r="AD902" s="218" t="str">
        <f>VLOOKUP(Z902,'cuoc vc'!$E$50:$H$64,4)</f>
        <v>Tấn</v>
      </c>
      <c r="AE902" s="218"/>
      <c r="AF902" s="218"/>
    </row>
    <row r="903" spans="1:32" ht="24" hidden="1" x14ac:dyDescent="0.2">
      <c r="A903" s="265" t="s">
        <v>701</v>
      </c>
      <c r="B903" s="294" t="s">
        <v>702</v>
      </c>
      <c r="C903" s="343"/>
      <c r="D903" s="311"/>
      <c r="E903" s="311"/>
      <c r="F903" s="297">
        <f t="shared" si="182"/>
        <v>0</v>
      </c>
      <c r="G903" s="312"/>
      <c r="H903" s="311"/>
      <c r="I903" s="313"/>
      <c r="J903" s="314"/>
      <c r="K903" s="301">
        <f t="shared" si="183"/>
        <v>0</v>
      </c>
      <c r="L903" s="301">
        <f>D903*'cuoc vc'!$D$39</f>
        <v>0</v>
      </c>
      <c r="M903" s="302">
        <f t="shared" si="185"/>
        <v>0</v>
      </c>
      <c r="N903" s="315"/>
      <c r="O903" s="304"/>
      <c r="P903" s="305"/>
      <c r="Q903" s="306">
        <f t="shared" si="180"/>
        <v>0</v>
      </c>
      <c r="R903" s="307">
        <f t="shared" si="186"/>
        <v>0</v>
      </c>
      <c r="S903" s="306">
        <f>(AB903)*0.7</f>
        <v>0</v>
      </c>
      <c r="T903" s="308">
        <f t="shared" si="187"/>
        <v>0</v>
      </c>
      <c r="U903" s="316"/>
      <c r="V903" s="40"/>
      <c r="W903" s="258"/>
      <c r="Y903" s="104"/>
      <c r="Z903" s="219"/>
      <c r="AA903" s="219"/>
      <c r="AB903" s="218"/>
      <c r="AC903" s="218"/>
      <c r="AD903" s="218"/>
      <c r="AE903" s="218"/>
      <c r="AF903" s="218"/>
    </row>
    <row r="904" spans="1:32" hidden="1" x14ac:dyDescent="0.2">
      <c r="A904" s="252" t="s">
        <v>67</v>
      </c>
      <c r="B904" s="24" t="s">
        <v>68</v>
      </c>
      <c r="C904" s="50"/>
      <c r="D904" s="105"/>
      <c r="E904" s="105"/>
      <c r="F904" s="28">
        <f t="shared" si="182"/>
        <v>0</v>
      </c>
      <c r="G904" s="106"/>
      <c r="H904" s="105"/>
      <c r="I904" s="107"/>
      <c r="J904" s="108"/>
      <c r="K904" s="30">
        <f t="shared" si="183"/>
        <v>0</v>
      </c>
      <c r="L904" s="30">
        <f>D904*'cuoc vc'!$D$39</f>
        <v>0</v>
      </c>
      <c r="M904" s="32">
        <f t="shared" si="185"/>
        <v>0</v>
      </c>
      <c r="N904" s="33"/>
      <c r="O904" s="238"/>
      <c r="P904" s="34"/>
      <c r="Q904" s="35">
        <f t="shared" si="180"/>
        <v>0</v>
      </c>
      <c r="R904" s="36">
        <f t="shared" si="186"/>
        <v>0</v>
      </c>
      <c r="S904" s="35">
        <f>(AB904)*0.7</f>
        <v>0</v>
      </c>
      <c r="T904" s="44">
        <f t="shared" si="187"/>
        <v>0</v>
      </c>
      <c r="U904" s="110"/>
      <c r="V904" s="40"/>
      <c r="W904" s="258"/>
      <c r="Y904" s="105"/>
      <c r="Z904" s="219"/>
      <c r="AA904" s="219"/>
      <c r="AB904" s="218"/>
      <c r="AC904" s="218"/>
      <c r="AD904" s="218"/>
      <c r="AE904" s="218"/>
      <c r="AF904" s="218"/>
    </row>
    <row r="905" spans="1:32" hidden="1" x14ac:dyDescent="0.2">
      <c r="A905" s="252"/>
      <c r="B905" s="41" t="s">
        <v>77</v>
      </c>
      <c r="C905" s="42" t="s">
        <v>654</v>
      </c>
      <c r="D905" s="26">
        <v>0.05</v>
      </c>
      <c r="E905" s="43">
        <v>94500</v>
      </c>
      <c r="F905" s="28">
        <f t="shared" si="182"/>
        <v>85909.090909090897</v>
      </c>
      <c r="G905" s="29"/>
      <c r="H905" s="30"/>
      <c r="I905" s="30">
        <f>$I$10+$N$10+$S$10+$I$11+$N$11+$S$11</f>
        <v>0</v>
      </c>
      <c r="J905" s="31">
        <f>D905*'cuoc vc'!$B$11*$X$23</f>
        <v>0</v>
      </c>
      <c r="K905" s="30">
        <f t="shared" si="183"/>
        <v>0</v>
      </c>
      <c r="L905" s="30">
        <f>D905*'cuoc vc'!$D$39</f>
        <v>0</v>
      </c>
      <c r="M905" s="32">
        <f t="shared" si="185"/>
        <v>0</v>
      </c>
      <c r="N905" s="33">
        <f>$J$13+$J$14+$O$13+$O$14+$T$13+$T$14</f>
        <v>0</v>
      </c>
      <c r="O905" s="238"/>
      <c r="P905" s="34"/>
      <c r="Q905" s="35">
        <f t="shared" si="180"/>
        <v>0</v>
      </c>
      <c r="R905" s="36">
        <f t="shared" si="186"/>
        <v>0</v>
      </c>
      <c r="S905" s="35">
        <f>(IF(($J$17+$O$17+$T$17)&gt;0,AC905,AB905)*Y905)*0.7</f>
        <v>962.50000000000011</v>
      </c>
      <c r="T905" s="44">
        <f t="shared" si="187"/>
        <v>962.50000000000011</v>
      </c>
      <c r="U905" s="39">
        <f>ROUND((F905+M905+Q905+T905),-2)</f>
        <v>86900</v>
      </c>
      <c r="V905" s="40">
        <v>3</v>
      </c>
      <c r="W905" s="251">
        <v>1.3</v>
      </c>
      <c r="Y905" s="26">
        <v>0.05</v>
      </c>
      <c r="Z905" s="219">
        <v>11</v>
      </c>
      <c r="AA905" s="219">
        <f>VLOOKUP(Z905,'cuoc vc'!$E$50:$L$64,8)</f>
        <v>0</v>
      </c>
      <c r="AB905" s="218">
        <f>VLOOKUP(Z905,'cuoc vc'!$E$50:$N$64,10)</f>
        <v>0</v>
      </c>
      <c r="AC905" s="218">
        <f>VLOOKUP(Z905,'cuoc vc'!$E$50:$P$64,12)</f>
        <v>27500.000000000004</v>
      </c>
      <c r="AD905" s="218" t="str">
        <f>VLOOKUP(Z905,'cuoc vc'!$E$50:$H$64,4)</f>
        <v>Tấn</v>
      </c>
      <c r="AE905" s="218"/>
      <c r="AF905" s="218"/>
    </row>
    <row r="906" spans="1:32" hidden="1" x14ac:dyDescent="0.2">
      <c r="A906" s="252"/>
      <c r="B906" s="41" t="s">
        <v>78</v>
      </c>
      <c r="C906" s="42" t="s">
        <v>73</v>
      </c>
      <c r="D906" s="26">
        <v>0.05</v>
      </c>
      <c r="E906" s="111"/>
      <c r="F906" s="28">
        <f t="shared" si="182"/>
        <v>0</v>
      </c>
      <c r="G906" s="29"/>
      <c r="H906" s="30"/>
      <c r="I906" s="30">
        <f>$I$10+$N$10+$S$10+$I$11+$N$11+$S$11</f>
        <v>0</v>
      </c>
      <c r="J906" s="31">
        <f>D906*'cuoc vc'!$B$11*$X$23</f>
        <v>0</v>
      </c>
      <c r="K906" s="30">
        <f t="shared" si="183"/>
        <v>0</v>
      </c>
      <c r="L906" s="30">
        <f>D906*'cuoc vc'!$D$39</f>
        <v>0</v>
      </c>
      <c r="M906" s="32">
        <f t="shared" si="185"/>
        <v>0</v>
      </c>
      <c r="N906" s="33">
        <f>$J$13+$J$14+$O$13+$O$14+$T$13+$T$14</f>
        <v>0</v>
      </c>
      <c r="O906" s="238"/>
      <c r="P906" s="34"/>
      <c r="Q906" s="35">
        <f t="shared" si="180"/>
        <v>0</v>
      </c>
      <c r="R906" s="36">
        <f t="shared" si="186"/>
        <v>0</v>
      </c>
      <c r="S906" s="35">
        <f>(IF(($J$17+$O$17+$T$17)&gt;0,AC906,AB906)*Y906)*0.7</f>
        <v>962.50000000000011</v>
      </c>
      <c r="T906" s="44">
        <f t="shared" si="187"/>
        <v>962.50000000000011</v>
      </c>
      <c r="U906" s="39">
        <f>ROUND((F906+M906+Q906+T906),-2)</f>
        <v>1000</v>
      </c>
      <c r="V906" s="40">
        <v>3</v>
      </c>
      <c r="W906" s="251">
        <v>1.3</v>
      </c>
      <c r="Y906" s="26">
        <v>0.05</v>
      </c>
      <c r="Z906" s="219">
        <v>11</v>
      </c>
      <c r="AA906" s="219">
        <f>VLOOKUP(Z906,'cuoc vc'!$E$50:$L$64,8)</f>
        <v>0</v>
      </c>
      <c r="AB906" s="218">
        <f>VLOOKUP(Z906,'cuoc vc'!$E$50:$N$64,10)</f>
        <v>0</v>
      </c>
      <c r="AC906" s="218">
        <f>VLOOKUP(Z906,'cuoc vc'!$E$50:$P$64,12)</f>
        <v>27500.000000000004</v>
      </c>
      <c r="AD906" s="218" t="str">
        <f>VLOOKUP(Z906,'cuoc vc'!$E$50:$H$64,4)</f>
        <v>Tấn</v>
      </c>
      <c r="AE906" s="218"/>
      <c r="AF906" s="218"/>
    </row>
    <row r="907" spans="1:32" hidden="1" x14ac:dyDescent="0.2">
      <c r="A907" s="252"/>
      <c r="B907" s="41" t="s">
        <v>689</v>
      </c>
      <c r="C907" s="42" t="s">
        <v>73</v>
      </c>
      <c r="D907" s="26">
        <v>0.05</v>
      </c>
      <c r="E907" s="111"/>
      <c r="F907" s="28">
        <f t="shared" ref="F907:F925" si="190">E907/1.1</f>
        <v>0</v>
      </c>
      <c r="G907" s="29"/>
      <c r="H907" s="30"/>
      <c r="I907" s="30">
        <f>$I$10+$N$10+$S$10+$I$11+$N$11+$S$11</f>
        <v>0</v>
      </c>
      <c r="J907" s="31">
        <f>D907*'cuoc vc'!$B$11*$X$23</f>
        <v>0</v>
      </c>
      <c r="K907" s="30">
        <f t="shared" si="183"/>
        <v>0</v>
      </c>
      <c r="L907" s="30">
        <f>D907*'cuoc vc'!$D$39</f>
        <v>0</v>
      </c>
      <c r="M907" s="32">
        <f t="shared" si="185"/>
        <v>0</v>
      </c>
      <c r="N907" s="33">
        <f>$J$13+$J$14+$O$13+$O$14+$T$13+$T$14</f>
        <v>0</v>
      </c>
      <c r="O907" s="238"/>
      <c r="P907" s="34"/>
      <c r="Q907" s="35">
        <f t="shared" si="180"/>
        <v>0</v>
      </c>
      <c r="R907" s="36">
        <f t="shared" si="186"/>
        <v>0</v>
      </c>
      <c r="S907" s="35">
        <f>(IF(($J$17+$O$17+$T$17)&gt;0,AC907,AB907)*Y907)*0.7</f>
        <v>962.50000000000011</v>
      </c>
      <c r="T907" s="44">
        <f t="shared" si="187"/>
        <v>962.50000000000011</v>
      </c>
      <c r="U907" s="39">
        <f>ROUND((F907+M907+Q907+T907),-2)</f>
        <v>1000</v>
      </c>
      <c r="V907" s="40">
        <v>3</v>
      </c>
      <c r="W907" s="251">
        <v>1.3</v>
      </c>
      <c r="Y907" s="26">
        <v>0.05</v>
      </c>
      <c r="Z907" s="219">
        <v>11</v>
      </c>
      <c r="AA907" s="219">
        <f>VLOOKUP(Z907,'cuoc vc'!$E$50:$L$64,8)</f>
        <v>0</v>
      </c>
      <c r="AB907" s="218">
        <f>VLOOKUP(Z907,'cuoc vc'!$E$50:$N$64,10)</f>
        <v>0</v>
      </c>
      <c r="AC907" s="218">
        <f>VLOOKUP(Z907,'cuoc vc'!$E$50:$P$64,12)</f>
        <v>27500.000000000004</v>
      </c>
      <c r="AD907" s="218" t="str">
        <f>VLOOKUP(Z907,'cuoc vc'!$E$50:$H$64,4)</f>
        <v>Tấn</v>
      </c>
      <c r="AE907" s="218"/>
      <c r="AF907" s="218"/>
    </row>
    <row r="908" spans="1:32" hidden="1" x14ac:dyDescent="0.2">
      <c r="A908" s="252"/>
      <c r="B908" s="41" t="s">
        <v>697</v>
      </c>
      <c r="C908" s="42" t="s">
        <v>73</v>
      </c>
      <c r="D908" s="26">
        <v>0.05</v>
      </c>
      <c r="E908" s="111">
        <v>105000</v>
      </c>
      <c r="F908" s="28">
        <f t="shared" si="190"/>
        <v>95454.545454545441</v>
      </c>
      <c r="G908" s="29"/>
      <c r="H908" s="30"/>
      <c r="I908" s="30">
        <f>$I$10+$N$10+$S$10+$I$11+$N$11+$S$11</f>
        <v>0</v>
      </c>
      <c r="J908" s="31">
        <f>D908*'cuoc vc'!$B$11*$X$23</f>
        <v>0</v>
      </c>
      <c r="K908" s="30">
        <f t="shared" si="183"/>
        <v>0</v>
      </c>
      <c r="L908" s="30">
        <f>D908*'cuoc vc'!$D$39</f>
        <v>0</v>
      </c>
      <c r="M908" s="32">
        <f t="shared" si="185"/>
        <v>0</v>
      </c>
      <c r="N908" s="33">
        <f>$J$13+$J$14+$O$13+$O$14+$T$13+$T$14</f>
        <v>0</v>
      </c>
      <c r="O908" s="238"/>
      <c r="P908" s="34"/>
      <c r="Q908" s="35">
        <f t="shared" si="180"/>
        <v>0</v>
      </c>
      <c r="R908" s="36">
        <f t="shared" si="186"/>
        <v>0</v>
      </c>
      <c r="S908" s="35">
        <f>(IF(($J$17+$O$17+$T$17)&gt;0,AC908,AB908)*Y908)*0.7</f>
        <v>962.50000000000011</v>
      </c>
      <c r="T908" s="44">
        <f t="shared" si="187"/>
        <v>962.50000000000011</v>
      </c>
      <c r="U908" s="39">
        <f>ROUND((F908+M908+Q908+T908),-2)</f>
        <v>96400</v>
      </c>
      <c r="V908" s="40">
        <v>3</v>
      </c>
      <c r="W908" s="251">
        <v>1.3</v>
      </c>
      <c r="Y908" s="26">
        <v>0.05</v>
      </c>
      <c r="Z908" s="219">
        <v>11</v>
      </c>
      <c r="AA908" s="219">
        <f>VLOOKUP(Z908,'cuoc vc'!$E$50:$L$64,8)</f>
        <v>0</v>
      </c>
      <c r="AB908" s="218">
        <f>VLOOKUP(Z908,'cuoc vc'!$E$50:$N$64,10)</f>
        <v>0</v>
      </c>
      <c r="AC908" s="218">
        <f>VLOOKUP(Z908,'cuoc vc'!$E$50:$P$64,12)</f>
        <v>27500.000000000004</v>
      </c>
      <c r="AD908" s="218" t="str">
        <f>VLOOKUP(Z908,'cuoc vc'!$E$50:$H$64,4)</f>
        <v>Tấn</v>
      </c>
      <c r="AE908" s="218"/>
      <c r="AF908" s="218"/>
    </row>
    <row r="909" spans="1:32" hidden="1" x14ac:dyDescent="0.2">
      <c r="A909" s="252" t="s">
        <v>90</v>
      </c>
      <c r="B909" s="24" t="s">
        <v>91</v>
      </c>
      <c r="C909" s="50" t="s">
        <v>69</v>
      </c>
      <c r="D909" s="105"/>
      <c r="E909" s="105"/>
      <c r="F909" s="28">
        <f t="shared" si="190"/>
        <v>0</v>
      </c>
      <c r="G909" s="106"/>
      <c r="H909" s="105"/>
      <c r="I909" s="107"/>
      <c r="J909" s="108"/>
      <c r="K909" s="30">
        <f t="shared" si="183"/>
        <v>0</v>
      </c>
      <c r="L909" s="30">
        <f>D909*'cuoc vc'!$D$39</f>
        <v>0</v>
      </c>
      <c r="M909" s="32">
        <f t="shared" si="185"/>
        <v>0</v>
      </c>
      <c r="N909" s="33"/>
      <c r="O909" s="238"/>
      <c r="P909" s="34"/>
      <c r="Q909" s="35">
        <f t="shared" ref="Q909:Q925" si="191">$O909+$P909</f>
        <v>0</v>
      </c>
      <c r="R909" s="36">
        <f t="shared" si="186"/>
        <v>0</v>
      </c>
      <c r="S909" s="35">
        <f>(AB909)*0.7</f>
        <v>0</v>
      </c>
      <c r="T909" s="44">
        <f t="shared" si="187"/>
        <v>0</v>
      </c>
      <c r="U909" s="110"/>
      <c r="V909" s="40"/>
      <c r="W909" s="258"/>
      <c r="Y909" s="105"/>
      <c r="Z909" s="219"/>
      <c r="AA909" s="219"/>
      <c r="AB909" s="218"/>
      <c r="AC909" s="218"/>
      <c r="AD909" s="218"/>
      <c r="AE909" s="218"/>
      <c r="AF909" s="218"/>
    </row>
    <row r="910" spans="1:32" hidden="1" x14ac:dyDescent="0.2">
      <c r="A910" s="252" t="s">
        <v>69</v>
      </c>
      <c r="B910" s="41" t="s">
        <v>92</v>
      </c>
      <c r="C910" s="42" t="s">
        <v>655</v>
      </c>
      <c r="D910" s="26">
        <v>1.2</v>
      </c>
      <c r="E910" s="111">
        <v>295000</v>
      </c>
      <c r="F910" s="28">
        <f t="shared" si="190"/>
        <v>268181.81818181818</v>
      </c>
      <c r="G910" s="29"/>
      <c r="H910" s="30"/>
      <c r="I910" s="30">
        <f>$I$10+$N$10+$S$10+$I$11+$N$11+$S$11</f>
        <v>0</v>
      </c>
      <c r="J910" s="31">
        <f>D910*'cuoc vc'!$B$9*$X$23</f>
        <v>0</v>
      </c>
      <c r="K910" s="30">
        <f t="shared" si="183"/>
        <v>0</v>
      </c>
      <c r="L910" s="30">
        <f>D910*'cuoc vc'!$D$39</f>
        <v>0</v>
      </c>
      <c r="M910" s="32">
        <f t="shared" si="185"/>
        <v>0</v>
      </c>
      <c r="N910" s="33">
        <f>$J$13+$J$14+$O$13+$O$14+$T$13+$T$14</f>
        <v>0</v>
      </c>
      <c r="O910" s="238"/>
      <c r="P910" s="34"/>
      <c r="Q910" s="35">
        <f t="shared" si="191"/>
        <v>0</v>
      </c>
      <c r="R910" s="36">
        <f t="shared" si="186"/>
        <v>0</v>
      </c>
      <c r="S910" s="35">
        <f>IF($T$17&lt;0,MIN(AC910,AB910)*0.7,IF($T$16&lt;&gt;0,AB910*0.7,AC910*0.7))</f>
        <v>8062.67</v>
      </c>
      <c r="T910" s="44">
        <f t="shared" si="187"/>
        <v>8062.67</v>
      </c>
      <c r="U910" s="39">
        <f>ROUND((F910+M910+Q910+T910),-2)</f>
        <v>276200</v>
      </c>
      <c r="V910" s="40">
        <v>1</v>
      </c>
      <c r="W910" s="251">
        <v>1</v>
      </c>
      <c r="Y910" s="26">
        <v>1.2</v>
      </c>
      <c r="Z910" s="219">
        <v>1</v>
      </c>
      <c r="AA910" s="219">
        <f>VLOOKUP(Z910,'cuoc vc'!$E$50:$L$64,8)</f>
        <v>0</v>
      </c>
      <c r="AB910" s="218">
        <f>VLOOKUP(Z910,'cuoc vc'!$E$50:$N$64,10)</f>
        <v>0</v>
      </c>
      <c r="AC910" s="218">
        <f>VLOOKUP(Z910,'cuoc vc'!$E$50:$P$64,12)</f>
        <v>11518.1</v>
      </c>
      <c r="AD910" s="218" t="str">
        <f>VLOOKUP(Z910,'cuoc vc'!$E$50:$H$64,4)</f>
        <v>m³</v>
      </c>
      <c r="AE910" s="218"/>
      <c r="AF910" s="218"/>
    </row>
    <row r="911" spans="1:32" hidden="1" x14ac:dyDescent="0.2">
      <c r="A911" s="252" t="s">
        <v>69</v>
      </c>
      <c r="B911" s="41" t="s">
        <v>94</v>
      </c>
      <c r="C911" s="42" t="s">
        <v>655</v>
      </c>
      <c r="D911" s="26">
        <v>1.4</v>
      </c>
      <c r="E911" s="43">
        <v>320000</v>
      </c>
      <c r="F911" s="28">
        <f t="shared" si="190"/>
        <v>290909.09090909088</v>
      </c>
      <c r="G911" s="29"/>
      <c r="H911" s="30"/>
      <c r="I911" s="30">
        <f>$I$10+$N$10+$S$10+$I$11+$N$11+$S$11</f>
        <v>0</v>
      </c>
      <c r="J911" s="31">
        <f>D911*'cuoc vc'!$B$9*$X$23</f>
        <v>0</v>
      </c>
      <c r="K911" s="30">
        <f t="shared" si="183"/>
        <v>0</v>
      </c>
      <c r="L911" s="30">
        <f>D911*'cuoc vc'!$D$39</f>
        <v>0</v>
      </c>
      <c r="M911" s="32">
        <f t="shared" si="185"/>
        <v>0</v>
      </c>
      <c r="N911" s="33">
        <f>$J$13+$J$14+$O$13+$O$14+$T$13+$T$14</f>
        <v>0</v>
      </c>
      <c r="O911" s="238"/>
      <c r="P911" s="34"/>
      <c r="Q911" s="35">
        <f t="shared" si="191"/>
        <v>0</v>
      </c>
      <c r="R911" s="36">
        <f t="shared" si="186"/>
        <v>0</v>
      </c>
      <c r="S911" s="35">
        <f>IF($T$17&lt;0,MIN(AC911,AB911)*0.7,IF($T$16&lt;&gt;0,AB911*0.7,AC911*0.7))</f>
        <v>8062.67</v>
      </c>
      <c r="T911" s="44">
        <f t="shared" si="187"/>
        <v>8062.67</v>
      </c>
      <c r="U911" s="39">
        <f>ROUND((F911+M911+Q911+T911),-2)</f>
        <v>299000</v>
      </c>
      <c r="V911" s="40">
        <v>1</v>
      </c>
      <c r="W911" s="251">
        <v>1</v>
      </c>
      <c r="Y911" s="26">
        <v>1.4</v>
      </c>
      <c r="Z911" s="219">
        <v>1</v>
      </c>
      <c r="AA911" s="219">
        <f>VLOOKUP(Z911,'cuoc vc'!$E$50:$L$64,8)</f>
        <v>0</v>
      </c>
      <c r="AB911" s="218">
        <f>VLOOKUP(Z911,'cuoc vc'!$E$50:$N$64,10)</f>
        <v>0</v>
      </c>
      <c r="AC911" s="218">
        <f>VLOOKUP(Z911,'cuoc vc'!$E$50:$P$64,12)</f>
        <v>11518.1</v>
      </c>
      <c r="AD911" s="218" t="str">
        <f>VLOOKUP(Z911,'cuoc vc'!$E$50:$H$64,4)</f>
        <v>m³</v>
      </c>
      <c r="AE911" s="218"/>
      <c r="AF911" s="218"/>
    </row>
    <row r="912" spans="1:32" hidden="1" x14ac:dyDescent="0.2">
      <c r="A912" s="252" t="s">
        <v>95</v>
      </c>
      <c r="B912" s="24" t="s">
        <v>96</v>
      </c>
      <c r="C912" s="50" t="s">
        <v>69</v>
      </c>
      <c r="D912" s="105"/>
      <c r="E912" s="111"/>
      <c r="F912" s="28">
        <f t="shared" si="190"/>
        <v>0</v>
      </c>
      <c r="G912" s="106"/>
      <c r="H912" s="105"/>
      <c r="I912" s="107"/>
      <c r="J912" s="108"/>
      <c r="K912" s="30">
        <f t="shared" si="183"/>
        <v>0</v>
      </c>
      <c r="L912" s="30">
        <f>D912*'cuoc vc'!$D$39</f>
        <v>0</v>
      </c>
      <c r="M912" s="32">
        <f t="shared" si="185"/>
        <v>0</v>
      </c>
      <c r="N912" s="33"/>
      <c r="O912" s="238"/>
      <c r="P912" s="34"/>
      <c r="Q912" s="35">
        <f t="shared" si="191"/>
        <v>0</v>
      </c>
      <c r="R912" s="36">
        <f t="shared" si="186"/>
        <v>0</v>
      </c>
      <c r="S912" s="35">
        <f>(AB912)*0.7</f>
        <v>0</v>
      </c>
      <c r="T912" s="44">
        <f t="shared" si="187"/>
        <v>0</v>
      </c>
      <c r="U912" s="110"/>
      <c r="V912" s="40"/>
      <c r="W912" s="258"/>
      <c r="Y912" s="105"/>
      <c r="Z912" s="219"/>
      <c r="AA912" s="219"/>
      <c r="AB912" s="218"/>
      <c r="AC912" s="218"/>
      <c r="AD912" s="218"/>
      <c r="AE912" s="218"/>
      <c r="AF912" s="218"/>
    </row>
    <row r="913" spans="1:32" hidden="1" x14ac:dyDescent="0.2">
      <c r="A913" s="252" t="s">
        <v>69</v>
      </c>
      <c r="B913" s="41" t="s">
        <v>677</v>
      </c>
      <c r="C913" s="42" t="s">
        <v>655</v>
      </c>
      <c r="D913" s="26">
        <v>1.6</v>
      </c>
      <c r="E913" s="43">
        <v>443000</v>
      </c>
      <c r="F913" s="28">
        <f t="shared" si="190"/>
        <v>402727.27272727271</v>
      </c>
      <c r="G913" s="29"/>
      <c r="H913" s="30"/>
      <c r="I913" s="30">
        <f>$I$10+$N$10+$S$10+$I$11+$N$11+$S$11</f>
        <v>0</v>
      </c>
      <c r="J913" s="31">
        <f>D913*'cuoc vc'!$B$10*$X$23</f>
        <v>0</v>
      </c>
      <c r="K913" s="30">
        <f t="shared" si="183"/>
        <v>0</v>
      </c>
      <c r="L913" s="30">
        <f>D913*'cuoc vc'!$D$39</f>
        <v>0</v>
      </c>
      <c r="M913" s="32">
        <f t="shared" si="185"/>
        <v>0</v>
      </c>
      <c r="N913" s="33">
        <f>$J$13+$J$14+$O$13+$O$14+$T$13+$T$14</f>
        <v>0</v>
      </c>
      <c r="O913" s="238"/>
      <c r="P913" s="34"/>
      <c r="Q913" s="35">
        <f t="shared" si="191"/>
        <v>0</v>
      </c>
      <c r="R913" s="36">
        <f t="shared" si="186"/>
        <v>0</v>
      </c>
      <c r="S913" s="35">
        <f>(IF(($J$17+$O$17+$T$17)&gt;0,AC913,AB913))*0.7</f>
        <v>12320</v>
      </c>
      <c r="T913" s="44">
        <f t="shared" si="187"/>
        <v>12320</v>
      </c>
      <c r="U913" s="39">
        <f>ROUND((F913+M913+Q913+T913),-2)</f>
        <v>415000</v>
      </c>
      <c r="V913" s="40">
        <v>2</v>
      </c>
      <c r="W913" s="251">
        <v>1.1000000000000001</v>
      </c>
      <c r="Y913" s="26">
        <v>1.6</v>
      </c>
      <c r="Z913" s="219">
        <v>3</v>
      </c>
      <c r="AA913" s="219">
        <f>VLOOKUP(Z913,'cuoc vc'!$E$50:$L$64,8)</f>
        <v>0</v>
      </c>
      <c r="AB913" s="218">
        <f>VLOOKUP(Z913,'cuoc vc'!$E$50:$N$64,10)</f>
        <v>0</v>
      </c>
      <c r="AC913" s="218">
        <f>VLOOKUP(Z913,'cuoc vc'!$E$50:$P$64,12)</f>
        <v>17600</v>
      </c>
      <c r="AD913" s="218" t="str">
        <f>VLOOKUP(Z913,'cuoc vc'!$E$50:$H$64,4)</f>
        <v>m³</v>
      </c>
      <c r="AE913" s="218"/>
      <c r="AF913" s="218"/>
    </row>
    <row r="914" spans="1:32" hidden="1" x14ac:dyDescent="0.2">
      <c r="A914" s="252" t="s">
        <v>69</v>
      </c>
      <c r="B914" s="41" t="s">
        <v>678</v>
      </c>
      <c r="C914" s="42" t="s">
        <v>655</v>
      </c>
      <c r="D914" s="26">
        <v>1.55</v>
      </c>
      <c r="E914" s="43">
        <v>430000</v>
      </c>
      <c r="F914" s="28">
        <f t="shared" si="190"/>
        <v>390909.09090909088</v>
      </c>
      <c r="G914" s="29"/>
      <c r="H914" s="30"/>
      <c r="I914" s="30">
        <f>$I$10+$N$10+$S$10+$I$11+$N$11+$S$11</f>
        <v>0</v>
      </c>
      <c r="J914" s="31">
        <f>D914*'cuoc vc'!$B$10*$X$23</f>
        <v>0</v>
      </c>
      <c r="K914" s="30">
        <f t="shared" si="183"/>
        <v>0</v>
      </c>
      <c r="L914" s="30">
        <f>D914*'cuoc vc'!$D$39</f>
        <v>0</v>
      </c>
      <c r="M914" s="32">
        <f t="shared" si="185"/>
        <v>0</v>
      </c>
      <c r="N914" s="33">
        <f>$J$13+$J$14+$O$13+$O$14+$T$13+$T$14</f>
        <v>0</v>
      </c>
      <c r="O914" s="238"/>
      <c r="P914" s="34"/>
      <c r="Q914" s="35">
        <f t="shared" si="191"/>
        <v>0</v>
      </c>
      <c r="R914" s="36">
        <f t="shared" si="186"/>
        <v>0</v>
      </c>
      <c r="S914" s="35">
        <f>(IF(($J$17+$O$17+$T$17)&gt;0,AC914,AB914))*0.7</f>
        <v>12320</v>
      </c>
      <c r="T914" s="44">
        <f t="shared" si="187"/>
        <v>12320</v>
      </c>
      <c r="U914" s="39">
        <f>ROUND((F914+M914+Q914+T914),-2)</f>
        <v>403200</v>
      </c>
      <c r="V914" s="40">
        <v>2</v>
      </c>
      <c r="W914" s="251">
        <v>1.1000000000000001</v>
      </c>
      <c r="Y914" s="26">
        <v>1.55</v>
      </c>
      <c r="Z914" s="219">
        <v>3</v>
      </c>
      <c r="AA914" s="219">
        <f>VLOOKUP(Z914,'cuoc vc'!$E$50:$L$64,8)</f>
        <v>0</v>
      </c>
      <c r="AB914" s="218">
        <f>VLOOKUP(Z914,'cuoc vc'!$E$50:$N$64,10)</f>
        <v>0</v>
      </c>
      <c r="AC914" s="218">
        <f>VLOOKUP(Z914,'cuoc vc'!$E$50:$P$64,12)</f>
        <v>17600</v>
      </c>
      <c r="AD914" s="218" t="str">
        <f>VLOOKUP(Z914,'cuoc vc'!$E$50:$H$64,4)</f>
        <v>m³</v>
      </c>
      <c r="AE914" s="218"/>
      <c r="AF914" s="218"/>
    </row>
    <row r="915" spans="1:32" hidden="1" x14ac:dyDescent="0.2">
      <c r="A915" s="252" t="s">
        <v>69</v>
      </c>
      <c r="B915" s="41" t="s">
        <v>679</v>
      </c>
      <c r="C915" s="42" t="s">
        <v>655</v>
      </c>
      <c r="D915" s="26">
        <v>1.55</v>
      </c>
      <c r="E915" s="111"/>
      <c r="F915" s="28">
        <f t="shared" si="190"/>
        <v>0</v>
      </c>
      <c r="G915" s="29"/>
      <c r="H915" s="30"/>
      <c r="I915" s="30">
        <f>$I$10+$N$10+$S$10+$I$11+$N$11+$S$11</f>
        <v>0</v>
      </c>
      <c r="J915" s="31">
        <f>D915*'cuoc vc'!$B$10*$X$23</f>
        <v>0</v>
      </c>
      <c r="K915" s="30">
        <f t="shared" si="183"/>
        <v>0</v>
      </c>
      <c r="L915" s="30">
        <f>D915*'cuoc vc'!$D$39</f>
        <v>0</v>
      </c>
      <c r="M915" s="32">
        <f t="shared" si="185"/>
        <v>0</v>
      </c>
      <c r="N915" s="33">
        <f>$J$13+$J$14+$O$13+$O$14+$T$13+$T$14</f>
        <v>0</v>
      </c>
      <c r="O915" s="238"/>
      <c r="P915" s="34"/>
      <c r="Q915" s="35">
        <f t="shared" si="191"/>
        <v>0</v>
      </c>
      <c r="R915" s="36">
        <f t="shared" si="186"/>
        <v>0</v>
      </c>
      <c r="S915" s="35">
        <f>(IF(($J$17+$O$17+$T$17)&gt;0,AC915,AB915))*0.7</f>
        <v>12320</v>
      </c>
      <c r="T915" s="44">
        <f t="shared" si="187"/>
        <v>12320</v>
      </c>
      <c r="U915" s="39">
        <f>ROUND((F915+M915+Q915+T915),-2)</f>
        <v>12300</v>
      </c>
      <c r="V915" s="40">
        <v>2</v>
      </c>
      <c r="W915" s="251">
        <v>1.1000000000000001</v>
      </c>
      <c r="Y915" s="26">
        <v>1.55</v>
      </c>
      <c r="Z915" s="219">
        <v>3</v>
      </c>
      <c r="AA915" s="219">
        <f>VLOOKUP(Z915,'cuoc vc'!$E$50:$L$64,8)</f>
        <v>0</v>
      </c>
      <c r="AB915" s="218">
        <f>VLOOKUP(Z915,'cuoc vc'!$E$50:$N$64,10)</f>
        <v>0</v>
      </c>
      <c r="AC915" s="218">
        <f>VLOOKUP(Z915,'cuoc vc'!$E$50:$P$64,12)</f>
        <v>17600</v>
      </c>
      <c r="AD915" s="218" t="str">
        <f>VLOOKUP(Z915,'cuoc vc'!$E$50:$H$64,4)</f>
        <v>m³</v>
      </c>
      <c r="AE915" s="218"/>
      <c r="AF915" s="218"/>
    </row>
    <row r="916" spans="1:32" hidden="1" x14ac:dyDescent="0.2">
      <c r="A916" s="257" t="s">
        <v>101</v>
      </c>
      <c r="B916" s="63" t="s">
        <v>102</v>
      </c>
      <c r="C916" s="71"/>
      <c r="D916" s="72"/>
      <c r="E916" s="79"/>
      <c r="F916" s="28">
        <f t="shared" si="190"/>
        <v>0</v>
      </c>
      <c r="G916" s="74"/>
      <c r="H916" s="75"/>
      <c r="I916" s="75"/>
      <c r="J916" s="76"/>
      <c r="K916" s="30"/>
      <c r="L916" s="30">
        <f>D916*'cuoc vc'!$D$39</f>
        <v>0</v>
      </c>
      <c r="M916" s="32">
        <f t="shared" si="185"/>
        <v>0</v>
      </c>
      <c r="N916" s="33"/>
      <c r="O916" s="238"/>
      <c r="P916" s="34"/>
      <c r="Q916" s="35"/>
      <c r="R916" s="36">
        <f t="shared" si="186"/>
        <v>0</v>
      </c>
      <c r="S916" s="35">
        <f>(AB916)*0.7</f>
        <v>0</v>
      </c>
      <c r="T916" s="44">
        <f t="shared" si="187"/>
        <v>0</v>
      </c>
      <c r="U916" s="77"/>
      <c r="V916" s="40"/>
      <c r="W916" s="251"/>
      <c r="Y916" s="72"/>
      <c r="Z916" s="219"/>
      <c r="AA916" s="219"/>
      <c r="AB916" s="218"/>
      <c r="AC916" s="218"/>
      <c r="AD916" s="218"/>
      <c r="AE916" s="218"/>
      <c r="AF916" s="218"/>
    </row>
    <row r="917" spans="1:32" hidden="1" x14ac:dyDescent="0.2">
      <c r="A917" s="252"/>
      <c r="B917" s="41" t="s">
        <v>656</v>
      </c>
      <c r="C917" s="42" t="s">
        <v>104</v>
      </c>
      <c r="D917" s="26">
        <v>1.4E-3</v>
      </c>
      <c r="E917" s="43">
        <v>1450</v>
      </c>
      <c r="F917" s="28">
        <f t="shared" si="190"/>
        <v>1318.181818181818</v>
      </c>
      <c r="G917" s="29"/>
      <c r="H917" s="30"/>
      <c r="I917" s="30">
        <f>$I$10+$N$10+$S$10+$I$11+$N$11+$S$11</f>
        <v>0</v>
      </c>
      <c r="J917" s="31">
        <f>D917*'cuoc vc'!$B$9*$X$23</f>
        <v>0</v>
      </c>
      <c r="K917" s="30">
        <f>$E$12</f>
        <v>0</v>
      </c>
      <c r="L917" s="30">
        <f>D917*'cuoc vc'!$D$39</f>
        <v>0</v>
      </c>
      <c r="M917" s="32">
        <f t="shared" si="185"/>
        <v>0</v>
      </c>
      <c r="N917" s="33">
        <f>$J$13+$J$14+$O$13+$O$14+$T$13+$T$14</f>
        <v>0</v>
      </c>
      <c r="O917" s="238"/>
      <c r="P917" s="34"/>
      <c r="Q917" s="35">
        <f>$O917+$P917</f>
        <v>0</v>
      </c>
      <c r="R917" s="36">
        <f t="shared" si="186"/>
        <v>0</v>
      </c>
      <c r="S917" s="35">
        <f>(IF(($J$17+$O$17+$T$17)&gt;0,AC917,AB917)/1000)*0.7</f>
        <v>23.099999999999998</v>
      </c>
      <c r="T917" s="44">
        <f t="shared" si="187"/>
        <v>23.099999999999998</v>
      </c>
      <c r="U917" s="39">
        <f>ROUND((F917+M917+Q917+T917),-2)</f>
        <v>1300</v>
      </c>
      <c r="V917" s="40">
        <v>1</v>
      </c>
      <c r="W917" s="251">
        <v>1</v>
      </c>
      <c r="Y917" s="26">
        <v>1.4E-3</v>
      </c>
      <c r="Z917" s="219">
        <v>5</v>
      </c>
      <c r="AA917" s="219">
        <f>VLOOKUP(Z917,'cuoc vc'!$E$50:$L$64,8)</f>
        <v>0</v>
      </c>
      <c r="AB917" s="218">
        <f>VLOOKUP(Z917,'cuoc vc'!$E$50:$N$64,10)</f>
        <v>0</v>
      </c>
      <c r="AC917" s="218">
        <f>VLOOKUP(Z917,'cuoc vc'!$E$50:$P$64,12)</f>
        <v>33000</v>
      </c>
      <c r="AD917" s="218" t="str">
        <f>VLOOKUP(Z917,'cuoc vc'!$E$50:$H$64,4)</f>
        <v>1000v</v>
      </c>
      <c r="AE917" s="218"/>
      <c r="AF917" s="218"/>
    </row>
    <row r="918" spans="1:32" hidden="1" x14ac:dyDescent="0.2">
      <c r="A918" s="252"/>
      <c r="B918" s="41" t="s">
        <v>657</v>
      </c>
      <c r="C918" s="42" t="s">
        <v>73</v>
      </c>
      <c r="D918" s="26">
        <v>1.4E-3</v>
      </c>
      <c r="E918" s="43">
        <v>1450</v>
      </c>
      <c r="F918" s="28">
        <f t="shared" si="190"/>
        <v>1318.181818181818</v>
      </c>
      <c r="G918" s="29"/>
      <c r="H918" s="30"/>
      <c r="I918" s="30">
        <f>$I$10+$N$10+$S$10+$I$11+$N$11+$S$11</f>
        <v>0</v>
      </c>
      <c r="J918" s="31">
        <f>D918*'cuoc vc'!$B$9*$X$23</f>
        <v>0</v>
      </c>
      <c r="K918" s="30">
        <f>$E$12</f>
        <v>0</v>
      </c>
      <c r="L918" s="30">
        <f>D918*'cuoc vc'!$D$39</f>
        <v>0</v>
      </c>
      <c r="M918" s="32">
        <f t="shared" si="185"/>
        <v>0</v>
      </c>
      <c r="N918" s="33">
        <f>$J$13+$J$14+$O$13+$O$14+$T$13+$T$14</f>
        <v>0</v>
      </c>
      <c r="O918" s="238"/>
      <c r="P918" s="34"/>
      <c r="Q918" s="35">
        <f>$O918+$P918</f>
        <v>0</v>
      </c>
      <c r="R918" s="36">
        <f t="shared" si="186"/>
        <v>0</v>
      </c>
      <c r="S918" s="35">
        <f>(IF(($J$17+$O$17+$T$17)&gt;0,AC918,AB918)/1000)*0.7</f>
        <v>23.099999999999998</v>
      </c>
      <c r="T918" s="44">
        <f t="shared" si="187"/>
        <v>23.099999999999998</v>
      </c>
      <c r="U918" s="39">
        <f>ROUND((F918+M918+Q918+T918),-2)</f>
        <v>1300</v>
      </c>
      <c r="V918" s="40">
        <v>1</v>
      </c>
      <c r="W918" s="251">
        <v>1</v>
      </c>
      <c r="Y918" s="26">
        <v>1.4E-3</v>
      </c>
      <c r="Z918" s="219">
        <v>5</v>
      </c>
      <c r="AA918" s="219">
        <f>VLOOKUP(Z918,'cuoc vc'!$E$50:$L$64,8)</f>
        <v>0</v>
      </c>
      <c r="AB918" s="218">
        <f>VLOOKUP(Z918,'cuoc vc'!$E$50:$N$64,10)</f>
        <v>0</v>
      </c>
      <c r="AC918" s="218">
        <f>VLOOKUP(Z918,'cuoc vc'!$E$50:$P$64,12)</f>
        <v>33000</v>
      </c>
      <c r="AD918" s="218" t="str">
        <f>VLOOKUP(Z918,'cuoc vc'!$E$50:$H$64,4)</f>
        <v>1000v</v>
      </c>
      <c r="AE918" s="218"/>
      <c r="AF918" s="218"/>
    </row>
    <row r="919" spans="1:32" hidden="1" x14ac:dyDescent="0.2">
      <c r="A919" s="249" t="s">
        <v>114</v>
      </c>
      <c r="B919" s="24" t="s">
        <v>194</v>
      </c>
      <c r="C919" s="50" t="s">
        <v>69</v>
      </c>
      <c r="D919" s="105"/>
      <c r="E919" s="105"/>
      <c r="F919" s="28">
        <f t="shared" si="190"/>
        <v>0</v>
      </c>
      <c r="G919" s="106"/>
      <c r="H919" s="105"/>
      <c r="I919" s="107"/>
      <c r="J919" s="108"/>
      <c r="K919" s="30">
        <f t="shared" si="183"/>
        <v>0</v>
      </c>
      <c r="L919" s="30">
        <f>D919*'cuoc vc'!$D$39</f>
        <v>0</v>
      </c>
      <c r="M919" s="32">
        <f t="shared" si="185"/>
        <v>0</v>
      </c>
      <c r="N919" s="109"/>
      <c r="O919" s="238"/>
      <c r="P919" s="34"/>
      <c r="Q919" s="35">
        <f t="shared" si="191"/>
        <v>0</v>
      </c>
      <c r="R919" s="36">
        <f t="shared" si="186"/>
        <v>0</v>
      </c>
      <c r="S919" s="35">
        <f>(AB919)*0.7</f>
        <v>0</v>
      </c>
      <c r="T919" s="44">
        <f t="shared" si="187"/>
        <v>0</v>
      </c>
      <c r="U919" s="110"/>
      <c r="V919" s="40"/>
      <c r="W919" s="258"/>
      <c r="Y919" s="105"/>
      <c r="Z919" s="219"/>
      <c r="AA919" s="219"/>
      <c r="AB919" s="218"/>
      <c r="AC919" s="218"/>
      <c r="AD919" s="218"/>
      <c r="AE919" s="218"/>
      <c r="AF919" s="218"/>
    </row>
    <row r="920" spans="1:32" hidden="1" x14ac:dyDescent="0.2">
      <c r="A920" s="249" t="s">
        <v>69</v>
      </c>
      <c r="B920" s="51" t="s">
        <v>195</v>
      </c>
      <c r="C920" s="42" t="s">
        <v>69</v>
      </c>
      <c r="D920" s="105"/>
      <c r="E920" s="105"/>
      <c r="F920" s="28">
        <f t="shared" si="190"/>
        <v>0</v>
      </c>
      <c r="G920" s="106"/>
      <c r="H920" s="105"/>
      <c r="I920" s="107"/>
      <c r="J920" s="108"/>
      <c r="K920" s="30">
        <f t="shared" si="183"/>
        <v>0</v>
      </c>
      <c r="L920" s="30">
        <f>D920*'cuoc vc'!$D$39</f>
        <v>0</v>
      </c>
      <c r="M920" s="32">
        <f t="shared" si="185"/>
        <v>0</v>
      </c>
      <c r="N920" s="33"/>
      <c r="O920" s="238"/>
      <c r="P920" s="34"/>
      <c r="Q920" s="35">
        <f t="shared" si="191"/>
        <v>0</v>
      </c>
      <c r="R920" s="36">
        <f t="shared" si="186"/>
        <v>0</v>
      </c>
      <c r="S920" s="35">
        <f>(AB920)*0.7</f>
        <v>0</v>
      </c>
      <c r="T920" s="44">
        <f t="shared" si="187"/>
        <v>0</v>
      </c>
      <c r="U920" s="110"/>
      <c r="V920" s="40"/>
      <c r="W920" s="258"/>
      <c r="Y920" s="105"/>
      <c r="Z920" s="219"/>
      <c r="AA920" s="219"/>
      <c r="AB920" s="218"/>
      <c r="AC920" s="218"/>
      <c r="AD920" s="218"/>
      <c r="AE920" s="218"/>
      <c r="AF920" s="218"/>
    </row>
    <row r="921" spans="1:32" hidden="1" x14ac:dyDescent="0.2">
      <c r="A921" s="252" t="s">
        <v>69</v>
      </c>
      <c r="B921" s="41" t="s">
        <v>658</v>
      </c>
      <c r="C921" s="42" t="s">
        <v>197</v>
      </c>
      <c r="D921" s="26">
        <v>1E-3</v>
      </c>
      <c r="E921" s="43">
        <v>20670</v>
      </c>
      <c r="F921" s="28">
        <f t="shared" si="190"/>
        <v>18790.909090909088</v>
      </c>
      <c r="G921" s="29"/>
      <c r="H921" s="30"/>
      <c r="I921" s="30">
        <f>$I$10+$N$10+$S$10+$I$11+$N$11+$S$11</f>
        <v>0</v>
      </c>
      <c r="J921" s="31">
        <f>D921*'cuoc vc'!$B$10*$X$23</f>
        <v>0</v>
      </c>
      <c r="K921" s="30">
        <f t="shared" si="183"/>
        <v>0</v>
      </c>
      <c r="L921" s="30">
        <f>D921*'cuoc vc'!$D$39</f>
        <v>0</v>
      </c>
      <c r="M921" s="32">
        <f t="shared" ref="M921:M925" si="192">J921+L921</f>
        <v>0</v>
      </c>
      <c r="N921" s="33">
        <f>$J$13+$J$14+$O$13+$O$14+$T$13+$T$14</f>
        <v>0</v>
      </c>
      <c r="O921" s="238"/>
      <c r="P921" s="34"/>
      <c r="Q921" s="35">
        <f t="shared" si="191"/>
        <v>0</v>
      </c>
      <c r="R921" s="36">
        <f t="shared" ref="R921:R925" si="193">AA921</f>
        <v>0</v>
      </c>
      <c r="S921" s="35">
        <f>(IF(($J$17+$O$17+$T$17)&gt;0,AC921,AB921)*Y921)*0.7</f>
        <v>26.95</v>
      </c>
      <c r="T921" s="44">
        <f t="shared" ref="T921:T925" si="194">R921+S921</f>
        <v>26.95</v>
      </c>
      <c r="U921" s="39">
        <f>ROUND((F921+M921+Q921+T921),-2)</f>
        <v>18800</v>
      </c>
      <c r="V921" s="40">
        <v>2</v>
      </c>
      <c r="W921" s="251">
        <v>1.1000000000000001</v>
      </c>
      <c r="Y921" s="26">
        <v>1E-3</v>
      </c>
      <c r="Z921" s="219">
        <v>12</v>
      </c>
      <c r="AA921" s="219">
        <f>VLOOKUP(Z921,'cuoc vc'!$E$50:$L$64,8)</f>
        <v>0</v>
      </c>
      <c r="AB921" s="218">
        <f>VLOOKUP(Z921,'cuoc vc'!$E$50:$N$64,10)</f>
        <v>0</v>
      </c>
      <c r="AC921" s="218">
        <f>VLOOKUP(Z921,'cuoc vc'!$E$50:$P$64,12)</f>
        <v>38500</v>
      </c>
      <c r="AD921" s="218" t="str">
        <f>VLOOKUP(Z921,'cuoc vc'!$E$50:$H$64,4)</f>
        <v>Tấn</v>
      </c>
      <c r="AE921" s="218"/>
      <c r="AF921" s="218"/>
    </row>
    <row r="922" spans="1:32" hidden="1" x14ac:dyDescent="0.2">
      <c r="A922" s="252" t="s">
        <v>69</v>
      </c>
      <c r="B922" s="41" t="s">
        <v>659</v>
      </c>
      <c r="C922" s="42" t="s">
        <v>197</v>
      </c>
      <c r="D922" s="26">
        <v>1E-3</v>
      </c>
      <c r="E922" s="43">
        <v>20670</v>
      </c>
      <c r="F922" s="28">
        <f t="shared" si="190"/>
        <v>18790.909090909088</v>
      </c>
      <c r="G922" s="29"/>
      <c r="H922" s="30"/>
      <c r="I922" s="30">
        <f>$I$10+$N$10+$S$10+$I$11+$N$11+$S$11</f>
        <v>0</v>
      </c>
      <c r="J922" s="31">
        <f>D922*'cuoc vc'!$B$10*$X$23</f>
        <v>0</v>
      </c>
      <c r="K922" s="30">
        <f t="shared" si="183"/>
        <v>0</v>
      </c>
      <c r="L922" s="30">
        <f>D922*'cuoc vc'!$D$39</f>
        <v>0</v>
      </c>
      <c r="M922" s="32">
        <f t="shared" si="192"/>
        <v>0</v>
      </c>
      <c r="N922" s="33">
        <f>$J$13+$J$14+$O$13+$O$14+$T$13+$T$14</f>
        <v>0</v>
      </c>
      <c r="O922" s="238"/>
      <c r="P922" s="34"/>
      <c r="Q922" s="35">
        <f t="shared" si="191"/>
        <v>0</v>
      </c>
      <c r="R922" s="36">
        <f t="shared" si="193"/>
        <v>0</v>
      </c>
      <c r="S922" s="35">
        <f>(IF(($J$17+$O$17+$T$17)&gt;0,AC922,AB922)*Y922)*0.7</f>
        <v>26.95</v>
      </c>
      <c r="T922" s="44">
        <f t="shared" si="194"/>
        <v>26.95</v>
      </c>
      <c r="U922" s="39">
        <f>ROUND((F922+M922+Q922+T922),-2)</f>
        <v>18800</v>
      </c>
      <c r="V922" s="40">
        <v>2</v>
      </c>
      <c r="W922" s="251">
        <v>1.1000000000000001</v>
      </c>
      <c r="Y922" s="26">
        <v>1E-3</v>
      </c>
      <c r="Z922" s="219">
        <v>12</v>
      </c>
      <c r="AA922" s="219">
        <f>VLOOKUP(Z922,'cuoc vc'!$E$50:$L$64,8)</f>
        <v>0</v>
      </c>
      <c r="AB922" s="218">
        <f>VLOOKUP(Z922,'cuoc vc'!$E$50:$N$64,10)</f>
        <v>0</v>
      </c>
      <c r="AC922" s="218">
        <f>VLOOKUP(Z922,'cuoc vc'!$E$50:$P$64,12)</f>
        <v>38500</v>
      </c>
      <c r="AD922" s="218" t="str">
        <f>VLOOKUP(Z922,'cuoc vc'!$E$50:$H$64,4)</f>
        <v>Tấn</v>
      </c>
      <c r="AE922" s="218"/>
      <c r="AF922" s="218"/>
    </row>
    <row r="923" spans="1:32" hidden="1" x14ac:dyDescent="0.2">
      <c r="A923" s="252" t="s">
        <v>69</v>
      </c>
      <c r="B923" s="41" t="s">
        <v>666</v>
      </c>
      <c r="C923" s="42" t="s">
        <v>197</v>
      </c>
      <c r="D923" s="26">
        <v>1E-3</v>
      </c>
      <c r="E923" s="111">
        <v>16160</v>
      </c>
      <c r="F923" s="28">
        <f t="shared" si="190"/>
        <v>14690.90909090909</v>
      </c>
      <c r="G923" s="29"/>
      <c r="H923" s="30"/>
      <c r="I923" s="30">
        <f>$I$10+$N$10+$S$10+$I$11+$N$11+$S$11</f>
        <v>0</v>
      </c>
      <c r="J923" s="31">
        <f>D923*'cuoc vc'!$B$10*$X$23</f>
        <v>0</v>
      </c>
      <c r="K923" s="30">
        <f t="shared" si="183"/>
        <v>0</v>
      </c>
      <c r="L923" s="30">
        <f>D923*'cuoc vc'!$D$39</f>
        <v>0</v>
      </c>
      <c r="M923" s="32">
        <f t="shared" si="192"/>
        <v>0</v>
      </c>
      <c r="N923" s="33">
        <f>$J$13+$J$14+$O$13+$O$14+$T$13+$T$14</f>
        <v>0</v>
      </c>
      <c r="O923" s="238"/>
      <c r="P923" s="34"/>
      <c r="Q923" s="35">
        <f t="shared" si="191"/>
        <v>0</v>
      </c>
      <c r="R923" s="36">
        <f t="shared" si="193"/>
        <v>0</v>
      </c>
      <c r="S923" s="35">
        <f>(IF(($J$17+$O$17+$T$17)&gt;0,AC923,AB923)*Y923)*0.7</f>
        <v>26.95</v>
      </c>
      <c r="T923" s="44">
        <f t="shared" si="194"/>
        <v>26.95</v>
      </c>
      <c r="U923" s="39">
        <f>ROUND((F923+M923+Q923+T923),-2)</f>
        <v>14700</v>
      </c>
      <c r="V923" s="40">
        <v>2</v>
      </c>
      <c r="W923" s="251">
        <v>1.1000000000000001</v>
      </c>
      <c r="Y923" s="26">
        <v>1E-3</v>
      </c>
      <c r="Z923" s="219">
        <v>12</v>
      </c>
      <c r="AA923" s="219">
        <f>VLOOKUP(Z923,'cuoc vc'!$E$50:$L$64,8)</f>
        <v>0</v>
      </c>
      <c r="AB923" s="218">
        <f>VLOOKUP(Z923,'cuoc vc'!$E$50:$N$64,10)</f>
        <v>0</v>
      </c>
      <c r="AC923" s="218">
        <f>VLOOKUP(Z923,'cuoc vc'!$E$50:$P$64,12)</f>
        <v>38500</v>
      </c>
      <c r="AD923" s="218" t="str">
        <f>VLOOKUP(Z923,'cuoc vc'!$E$50:$H$64,4)</f>
        <v>Tấn</v>
      </c>
      <c r="AE923" s="218"/>
      <c r="AF923" s="218"/>
    </row>
    <row r="924" spans="1:32" hidden="1" x14ac:dyDescent="0.2">
      <c r="A924" s="252" t="s">
        <v>69</v>
      </c>
      <c r="B924" s="41" t="s">
        <v>667</v>
      </c>
      <c r="C924" s="42" t="s">
        <v>197</v>
      </c>
      <c r="D924" s="26">
        <v>1E-3</v>
      </c>
      <c r="E924" s="111">
        <v>18440</v>
      </c>
      <c r="F924" s="28">
        <f t="shared" si="190"/>
        <v>16763.636363636364</v>
      </c>
      <c r="G924" s="29"/>
      <c r="H924" s="30"/>
      <c r="I924" s="30">
        <f>$I$10+$N$10+$S$10+$I$11+$N$11+$S$11</f>
        <v>0</v>
      </c>
      <c r="J924" s="31">
        <f>D924*'cuoc vc'!$B$10*$X$23</f>
        <v>0</v>
      </c>
      <c r="K924" s="30">
        <f t="shared" si="183"/>
        <v>0</v>
      </c>
      <c r="L924" s="30">
        <f>D924*'cuoc vc'!$D$39</f>
        <v>0</v>
      </c>
      <c r="M924" s="32">
        <f t="shared" si="192"/>
        <v>0</v>
      </c>
      <c r="N924" s="33">
        <f>$J$13+$J$14+$O$13+$O$14+$T$13+$T$14</f>
        <v>0</v>
      </c>
      <c r="O924" s="238"/>
      <c r="P924" s="34"/>
      <c r="Q924" s="35">
        <f t="shared" si="191"/>
        <v>0</v>
      </c>
      <c r="R924" s="36">
        <f t="shared" si="193"/>
        <v>0</v>
      </c>
      <c r="S924" s="35">
        <f>(IF(($J$17+$O$17+$T$17)&gt;0,AC924,AB924)*Y924)*0.7</f>
        <v>26.95</v>
      </c>
      <c r="T924" s="44">
        <f t="shared" si="194"/>
        <v>26.95</v>
      </c>
      <c r="U924" s="39">
        <f>ROUND((F924+M924+Q924+T924),-2)</f>
        <v>16800</v>
      </c>
      <c r="V924" s="40">
        <v>2</v>
      </c>
      <c r="W924" s="251">
        <v>1.1000000000000001</v>
      </c>
      <c r="Y924" s="26">
        <v>1E-3</v>
      </c>
      <c r="Z924" s="219">
        <v>12</v>
      </c>
      <c r="AA924" s="219">
        <f>VLOOKUP(Z924,'cuoc vc'!$E$50:$L$64,8)</f>
        <v>0</v>
      </c>
      <c r="AB924" s="218">
        <f>VLOOKUP(Z924,'cuoc vc'!$E$50:$N$64,10)</f>
        <v>0</v>
      </c>
      <c r="AC924" s="218">
        <f>VLOOKUP(Z924,'cuoc vc'!$E$50:$P$64,12)</f>
        <v>38500</v>
      </c>
      <c r="AD924" s="218" t="str">
        <f>VLOOKUP(Z924,'cuoc vc'!$E$50:$H$64,4)</f>
        <v>Tấn</v>
      </c>
      <c r="AE924" s="218"/>
      <c r="AF924" s="218"/>
    </row>
    <row r="925" spans="1:32" ht="13.5" hidden="1" thickBot="1" x14ac:dyDescent="0.25">
      <c r="A925" s="267" t="s">
        <v>69</v>
      </c>
      <c r="B925" s="268" t="s">
        <v>668</v>
      </c>
      <c r="C925" s="269" t="s">
        <v>197</v>
      </c>
      <c r="D925" s="270">
        <v>1E-3</v>
      </c>
      <c r="E925" s="271">
        <v>18870</v>
      </c>
      <c r="F925" s="272">
        <f t="shared" si="190"/>
        <v>17154.545454545452</v>
      </c>
      <c r="G925" s="273"/>
      <c r="H925" s="274"/>
      <c r="I925" s="274">
        <f>$I$10+$N$10+$S$10+$I$11+$N$11+$S$11</f>
        <v>0</v>
      </c>
      <c r="J925" s="275">
        <f>D925*'cuoc vc'!$B$10*$X$23</f>
        <v>0</v>
      </c>
      <c r="K925" s="274">
        <f t="shared" si="183"/>
        <v>0</v>
      </c>
      <c r="L925" s="274">
        <f>D925*'cuoc vc'!$D$39</f>
        <v>0</v>
      </c>
      <c r="M925" s="276">
        <f t="shared" si="192"/>
        <v>0</v>
      </c>
      <c r="N925" s="277">
        <f>$J$13+$J$14+$O$13+$O$14+$T$13+$T$14</f>
        <v>0</v>
      </c>
      <c r="O925" s="278"/>
      <c r="P925" s="60"/>
      <c r="Q925" s="279">
        <f t="shared" si="191"/>
        <v>0</v>
      </c>
      <c r="R925" s="280">
        <f t="shared" si="193"/>
        <v>0</v>
      </c>
      <c r="S925" s="279">
        <f>(IF(($J$17+$O$17+$T$17)&gt;0,AC925,AB925)*Y925)*0.7</f>
        <v>26.95</v>
      </c>
      <c r="T925" s="279">
        <f t="shared" si="194"/>
        <v>26.95</v>
      </c>
      <c r="U925" s="281">
        <f>ROUND((F925+M925+Q925+T925),-2)</f>
        <v>17200</v>
      </c>
      <c r="V925" s="282">
        <v>2</v>
      </c>
      <c r="W925" s="283">
        <v>1.1000000000000001</v>
      </c>
      <c r="Y925" s="58">
        <v>1E-3</v>
      </c>
      <c r="Z925" s="219">
        <v>12</v>
      </c>
      <c r="AA925" s="219">
        <f>VLOOKUP(Z925,'cuoc vc'!$E$50:$L$64,8)</f>
        <v>0</v>
      </c>
      <c r="AB925" s="218">
        <f>VLOOKUP(Z925,'cuoc vc'!$E$50:$N$64,10)</f>
        <v>0</v>
      </c>
      <c r="AC925" s="218">
        <f>VLOOKUP(Z925,'cuoc vc'!$E$50:$P$64,12)</f>
        <v>38500</v>
      </c>
      <c r="AD925" s="218" t="str">
        <f>VLOOKUP(Z925,'cuoc vc'!$E$50:$H$64,4)</f>
        <v>Tấn</v>
      </c>
      <c r="AE925" s="218"/>
      <c r="AF925" s="218"/>
    </row>
    <row r="935" spans="10:10" x14ac:dyDescent="0.2">
      <c r="J935" s="77"/>
    </row>
  </sheetData>
  <autoFilter ref="A21:AM925" xr:uid="{00000000-0009-0000-0000-000000000000}"/>
  <mergeCells count="81">
    <mergeCell ref="V2:W7"/>
    <mergeCell ref="C3:F3"/>
    <mergeCell ref="G3:U3"/>
    <mergeCell ref="C4:F4"/>
    <mergeCell ref="G4:U4"/>
    <mergeCell ref="A1:U1"/>
    <mergeCell ref="A2:A17"/>
    <mergeCell ref="B2:B7"/>
    <mergeCell ref="C2:F2"/>
    <mergeCell ref="G2:U2"/>
    <mergeCell ref="B8:B17"/>
    <mergeCell ref="C8:D9"/>
    <mergeCell ref="E8:E9"/>
    <mergeCell ref="F8:F9"/>
    <mergeCell ref="G8:H8"/>
    <mergeCell ref="C5:F5"/>
    <mergeCell ref="G5:U5"/>
    <mergeCell ref="C6:F7"/>
    <mergeCell ref="G6:U6"/>
    <mergeCell ref="G7:U7"/>
    <mergeCell ref="Q13:S14"/>
    <mergeCell ref="V10:W11"/>
    <mergeCell ref="G11:H11"/>
    <mergeCell ref="L11:M11"/>
    <mergeCell ref="Q11:R11"/>
    <mergeCell ref="L8:M8"/>
    <mergeCell ref="Q8:R8"/>
    <mergeCell ref="V8:W9"/>
    <mergeCell ref="G9:H9"/>
    <mergeCell ref="L9:M9"/>
    <mergeCell ref="Q9:R9"/>
    <mergeCell ref="C10:D11"/>
    <mergeCell ref="E10:E11"/>
    <mergeCell ref="G10:H10"/>
    <mergeCell ref="L10:M10"/>
    <mergeCell ref="Q10:R10"/>
    <mergeCell ref="C12:D12"/>
    <mergeCell ref="G12:H12"/>
    <mergeCell ref="K12:L12"/>
    <mergeCell ref="O12:P12"/>
    <mergeCell ref="V12:W12"/>
    <mergeCell ref="G18:M18"/>
    <mergeCell ref="M19:M20"/>
    <mergeCell ref="V13:W14"/>
    <mergeCell ref="E14:F14"/>
    <mergeCell ref="C15:D17"/>
    <mergeCell ref="E15:F15"/>
    <mergeCell ref="G15:I17"/>
    <mergeCell ref="L15:N17"/>
    <mergeCell ref="Q15:S17"/>
    <mergeCell ref="V15:W17"/>
    <mergeCell ref="E16:F16"/>
    <mergeCell ref="E17:F17"/>
    <mergeCell ref="C13:D14"/>
    <mergeCell ref="E13:F13"/>
    <mergeCell ref="G13:I14"/>
    <mergeCell ref="L13:N14"/>
    <mergeCell ref="A18:A20"/>
    <mergeCell ref="B18:B20"/>
    <mergeCell ref="C18:C20"/>
    <mergeCell ref="D18:D20"/>
    <mergeCell ref="E18:F18"/>
    <mergeCell ref="E19:E20"/>
    <mergeCell ref="F19:F20"/>
    <mergeCell ref="U18:U20"/>
    <mergeCell ref="V18:V20"/>
    <mergeCell ref="W18:W20"/>
    <mergeCell ref="O19:P19"/>
    <mergeCell ref="Q19:Q20"/>
    <mergeCell ref="R19:S19"/>
    <mergeCell ref="T19:T20"/>
    <mergeCell ref="N18:Q18"/>
    <mergeCell ref="R18:T18"/>
    <mergeCell ref="G114:H131"/>
    <mergeCell ref="G246:H273"/>
    <mergeCell ref="G369:H468"/>
    <mergeCell ref="G53:G101"/>
    <mergeCell ref="N19:N20"/>
    <mergeCell ref="G19:H19"/>
    <mergeCell ref="I19:J19"/>
    <mergeCell ref="K19:L19"/>
  </mergeCells>
  <conditionalFormatting sqref="F10">
    <cfRule type="expression" dxfId="11" priority="15">
      <formula>($I$10+$N$10+$S$10)&gt;30</formula>
    </cfRule>
  </conditionalFormatting>
  <conditionalFormatting sqref="F11">
    <cfRule type="expression" dxfId="10" priority="12">
      <formula>AND(($I$10+$N$10+$S$10)&lt;30,$S$11&gt;0)</formula>
    </cfRule>
    <cfRule type="expression" dxfId="9" priority="13">
      <formula>AND(($I$10+$N$10+$S$10)&lt;30,$N$11&gt;0)</formula>
    </cfRule>
    <cfRule type="expression" dxfId="8" priority="14">
      <formula>AND(($I$10+$N$10+$S$10)&lt;30,$I$11&gt;0)</formula>
    </cfRule>
  </conditionalFormatting>
  <conditionalFormatting sqref="J17">
    <cfRule type="expression" dxfId="7" priority="5">
      <formula>AND(($J$15+$O$15+$T$15+$J$16+$O$16+$T$16)&gt;0,($J$17+$O$17+$T$17)&gt;0)</formula>
    </cfRule>
  </conditionalFormatting>
  <conditionalFormatting sqref="O17">
    <cfRule type="expression" dxfId="6" priority="3">
      <formula>AND(($J$15+$O$15+$T$15+$J$16+$O$16+$T$16)&gt;0,($J$17+$O$17+$T$17)&gt;0)</formula>
    </cfRule>
  </conditionalFormatting>
  <conditionalFormatting sqref="T17">
    <cfRule type="expression" dxfId="5" priority="2">
      <formula>AND(($J$15+$O$15+$T$15+$J$16+$O$16+$T$16)&gt;0,($J$17+$O$17+$T$17)&gt;0)</formula>
    </cfRule>
  </conditionalFormatting>
  <conditionalFormatting sqref="V15">
    <cfRule type="expression" dxfId="4" priority="1">
      <formula>AND(($J$15+$O$15+$T$15+$J$16+$O$16+$T$16)&gt;0,($J$17+$O$17+$T$17)&gt;0)</formula>
    </cfRule>
  </conditionalFormatting>
  <conditionalFormatting sqref="V10:W11">
    <cfRule type="expression" dxfId="3" priority="8">
      <formula>AND(($I$10+$N$10+$S$10)&lt;30,$I$11&gt;0)</formula>
    </cfRule>
    <cfRule type="expression" dxfId="2" priority="9">
      <formula>AND(($I$10+$N$10+$S$10)&lt;30,$N$11&gt;0)</formula>
    </cfRule>
    <cfRule type="expression" dxfId="1" priority="10">
      <formula>AND(($I$10+$N$10+$S$10)&lt;30,$S$11&gt;0)</formula>
    </cfRule>
    <cfRule type="expression" dxfId="0" priority="11">
      <formula>($I$10+$N$10+$S$10)&gt;30</formula>
    </cfRule>
  </conditionalFormatting>
  <pageMargins left="0.41" right="0.2" top="0.39" bottom="0.4" header="0.3" footer="0.19"/>
  <pageSetup paperSize="9" scale="71" fitToHeight="0" orientation="landscape" r:id="rId1"/>
  <headerFooter>
    <oddFooter>Page &amp;P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64"/>
  <sheetViews>
    <sheetView workbookViewId="0">
      <selection activeCell="H67" sqref="H67"/>
    </sheetView>
  </sheetViews>
  <sheetFormatPr defaultColWidth="8.75" defaultRowHeight="15.75" x14ac:dyDescent="0.25"/>
  <cols>
    <col min="1" max="1" width="20.25" style="156" customWidth="1"/>
    <col min="2" max="2" width="11.75" style="156" customWidth="1"/>
    <col min="3" max="3" width="8.75" style="156"/>
    <col min="4" max="4" width="9.875" style="156" bestFit="1" customWidth="1"/>
    <col min="5" max="5" width="11.75" style="156" bestFit="1" customWidth="1"/>
    <col min="6" max="6" width="22.5" style="156" customWidth="1"/>
    <col min="7" max="7" width="10.25" style="156" customWidth="1"/>
    <col min="8" max="8" width="17.75" style="156" bestFit="1" customWidth="1"/>
    <col min="9" max="9" width="19.25" style="156" bestFit="1" customWidth="1"/>
    <col min="10" max="10" width="10.5" style="156" customWidth="1"/>
    <col min="11" max="11" width="12.75" style="156" bestFit="1" customWidth="1"/>
    <col min="12" max="12" width="17.375" style="156" bestFit="1" customWidth="1"/>
    <col min="13" max="13" width="4.75" style="156" customWidth="1"/>
    <col min="14" max="15" width="12.75" style="156" bestFit="1" customWidth="1"/>
    <col min="16" max="16" width="8.625" style="156" bestFit="1" customWidth="1"/>
    <col min="17" max="17" width="15.625" style="156" bestFit="1" customWidth="1"/>
    <col min="18" max="18" width="19.75" style="156" bestFit="1" customWidth="1"/>
    <col min="19" max="20" width="18.75" style="156" bestFit="1" customWidth="1"/>
    <col min="21" max="21" width="14.25" style="156" customWidth="1"/>
    <col min="22" max="16384" width="8.75" style="156"/>
  </cols>
  <sheetData>
    <row r="1" spans="1:19" x14ac:dyDescent="0.25">
      <c r="E1" s="156" t="s">
        <v>710</v>
      </c>
    </row>
    <row r="2" spans="1:19" x14ac:dyDescent="0.25">
      <c r="E2" s="156" t="s">
        <v>711</v>
      </c>
    </row>
    <row r="3" spans="1:19" x14ac:dyDescent="0.25">
      <c r="E3" s="156" t="s">
        <v>712</v>
      </c>
    </row>
    <row r="4" spans="1:19" x14ac:dyDescent="0.25">
      <c r="E4" s="156" t="s">
        <v>713</v>
      </c>
    </row>
    <row r="5" spans="1:19" hidden="1" x14ac:dyDescent="0.25"/>
    <row r="6" spans="1:19" hidden="1" x14ac:dyDescent="0.25">
      <c r="E6" s="541" t="s">
        <v>703</v>
      </c>
      <c r="F6" s="542" t="s">
        <v>709</v>
      </c>
      <c r="G6" s="542"/>
      <c r="H6" s="542"/>
      <c r="I6" s="157" t="s">
        <v>726</v>
      </c>
    </row>
    <row r="7" spans="1:19" hidden="1" x14ac:dyDescent="0.25">
      <c r="A7" s="539" t="s">
        <v>761</v>
      </c>
      <c r="B7" s="539"/>
      <c r="E7" s="541"/>
      <c r="F7" s="546" t="s">
        <v>704</v>
      </c>
      <c r="G7" s="547"/>
      <c r="H7" s="546" t="s">
        <v>705</v>
      </c>
      <c r="I7" s="547"/>
    </row>
    <row r="8" spans="1:19" ht="78.75" hidden="1" x14ac:dyDescent="0.25">
      <c r="A8" s="537"/>
      <c r="B8" s="537"/>
      <c r="E8" s="158"/>
      <c r="F8" s="159">
        <f>IF('VLXD ĐS'!I10&gt;30,30,'VLXD ĐS'!I10)</f>
        <v>0</v>
      </c>
      <c r="G8" s="159"/>
      <c r="H8" s="159">
        <f>'VLXD ĐS'!I11</f>
        <v>0</v>
      </c>
      <c r="I8" s="157"/>
      <c r="L8" s="160" t="s">
        <v>716</v>
      </c>
      <c r="M8" s="160"/>
      <c r="N8" s="160" t="s">
        <v>717</v>
      </c>
      <c r="O8" s="160" t="s">
        <v>718</v>
      </c>
      <c r="P8" s="160" t="s">
        <v>719</v>
      </c>
      <c r="Q8" s="160" t="s">
        <v>720</v>
      </c>
      <c r="R8" s="160" t="s">
        <v>721</v>
      </c>
      <c r="S8" s="160" t="s">
        <v>722</v>
      </c>
    </row>
    <row r="9" spans="1:19" hidden="1" x14ac:dyDescent="0.25">
      <c r="A9" s="157" t="s">
        <v>757</v>
      </c>
      <c r="B9" s="173">
        <f>G9+I9+G17+I17+G25+I25</f>
        <v>0</v>
      </c>
      <c r="D9" s="156">
        <v>1</v>
      </c>
      <c r="E9" s="157" t="s">
        <v>706</v>
      </c>
      <c r="F9" s="157">
        <v>970</v>
      </c>
      <c r="G9" s="171">
        <f>$F$8*F9</f>
        <v>0</v>
      </c>
      <c r="H9" s="157">
        <v>410</v>
      </c>
      <c r="I9" s="171">
        <f>$H$8*H9</f>
        <v>0</v>
      </c>
      <c r="K9" s="161">
        <f>'VLXD ĐS'!U11</f>
        <v>17101</v>
      </c>
      <c r="L9" s="157"/>
      <c r="M9" s="157"/>
      <c r="N9" s="158">
        <f>IF(AND(K9&gt;=10000,K9&lt;15000),"A",0)</f>
        <v>0</v>
      </c>
      <c r="O9" s="158" t="str">
        <f>IF(AND(K9&gt;=15000,K9&lt;20000),"A",0)</f>
        <v>A</v>
      </c>
      <c r="P9" s="158">
        <f>IF(AND(K9&gt;=20000,K9&lt;25000),"A",0)</f>
        <v>0</v>
      </c>
      <c r="Q9" s="158">
        <f>IF(AND(K9&gt;=25000,K9&lt;30000),"A",0)</f>
        <v>0</v>
      </c>
      <c r="R9" s="158">
        <f>IF(AND(K9&gt;=30000,K9&lt;35000),"A",0)</f>
        <v>0</v>
      </c>
      <c r="S9" s="158">
        <f>IF(AND(K9&gt;=35000,K9&lt;=40000),"A",0)</f>
        <v>0</v>
      </c>
    </row>
    <row r="10" spans="1:19" hidden="1" x14ac:dyDescent="0.25">
      <c r="A10" s="157" t="s">
        <v>758</v>
      </c>
      <c r="B10" s="173">
        <f>G10+I10+G18+I18+G26+I26</f>
        <v>0</v>
      </c>
      <c r="D10" s="156">
        <v>2</v>
      </c>
      <c r="E10" s="157" t="s">
        <v>707</v>
      </c>
      <c r="F10" s="157">
        <v>1070</v>
      </c>
      <c r="G10" s="171">
        <f t="shared" ref="G10:G12" si="0">$F$8*F10</f>
        <v>0</v>
      </c>
      <c r="H10" s="157">
        <v>450</v>
      </c>
      <c r="I10" s="171">
        <f t="shared" ref="I10:I12" si="1">$H$8*H10</f>
        <v>0</v>
      </c>
      <c r="L10" s="157" t="s">
        <v>723</v>
      </c>
      <c r="M10" s="157"/>
      <c r="N10" s="158">
        <v>0.7</v>
      </c>
      <c r="O10" s="158">
        <v>0.8</v>
      </c>
      <c r="P10" s="158">
        <v>0.9</v>
      </c>
      <c r="Q10" s="158">
        <v>1</v>
      </c>
      <c r="R10" s="158">
        <v>1.1000000000000001</v>
      </c>
      <c r="S10" s="158">
        <v>1.2</v>
      </c>
    </row>
    <row r="11" spans="1:19" hidden="1" x14ac:dyDescent="0.25">
      <c r="A11" s="157" t="s">
        <v>759</v>
      </c>
      <c r="B11" s="173">
        <f>G11+I11+G19+I19+G27+I27</f>
        <v>0</v>
      </c>
      <c r="D11" s="156">
        <v>3</v>
      </c>
      <c r="E11" s="157" t="s">
        <v>708</v>
      </c>
      <c r="F11" s="157">
        <v>1200</v>
      </c>
      <c r="G11" s="171">
        <f t="shared" si="0"/>
        <v>0</v>
      </c>
      <c r="H11" s="157">
        <v>500</v>
      </c>
      <c r="I11" s="171">
        <f t="shared" si="1"/>
        <v>0</v>
      </c>
      <c r="K11" s="191">
        <f>HLOOKUP("A",N9:S10,2)</f>
        <v>0.8</v>
      </c>
      <c r="L11" s="540" t="s">
        <v>724</v>
      </c>
      <c r="M11" s="540"/>
      <c r="N11" s="540"/>
      <c r="O11" s="540"/>
      <c r="P11" s="540"/>
      <c r="Q11" s="540"/>
      <c r="R11" s="540"/>
      <c r="S11" s="540"/>
    </row>
    <row r="12" spans="1:19" hidden="1" x14ac:dyDescent="0.25">
      <c r="A12" s="157" t="s">
        <v>760</v>
      </c>
      <c r="B12" s="173">
        <f>G12+I12+G20+I20+G28+I28</f>
        <v>0</v>
      </c>
      <c r="D12" s="156">
        <v>4</v>
      </c>
      <c r="E12" s="157" t="s">
        <v>725</v>
      </c>
      <c r="F12" s="157">
        <v>1200</v>
      </c>
      <c r="G12" s="171">
        <f t="shared" si="0"/>
        <v>0</v>
      </c>
      <c r="H12" s="157">
        <v>500</v>
      </c>
      <c r="I12" s="171">
        <f t="shared" si="1"/>
        <v>0</v>
      </c>
    </row>
    <row r="13" spans="1:19" hidden="1" x14ac:dyDescent="0.25">
      <c r="A13" s="536"/>
      <c r="B13" s="536"/>
    </row>
    <row r="14" spans="1:19" hidden="1" x14ac:dyDescent="0.25">
      <c r="A14" s="538"/>
      <c r="B14" s="538"/>
      <c r="E14" s="541" t="s">
        <v>703</v>
      </c>
      <c r="F14" s="542" t="s">
        <v>714</v>
      </c>
      <c r="G14" s="542"/>
      <c r="H14" s="542"/>
      <c r="I14" s="157" t="s">
        <v>726</v>
      </c>
    </row>
    <row r="15" spans="1:19" hidden="1" x14ac:dyDescent="0.25">
      <c r="B15" s="174"/>
      <c r="E15" s="541"/>
      <c r="F15" s="546" t="s">
        <v>704</v>
      </c>
      <c r="G15" s="547"/>
      <c r="H15" s="546" t="s">
        <v>705</v>
      </c>
      <c r="I15" s="547"/>
    </row>
    <row r="16" spans="1:19" hidden="1" x14ac:dyDescent="0.25">
      <c r="B16" s="174"/>
      <c r="E16" s="158"/>
      <c r="F16" s="159">
        <f>IF('VLXD ĐS'!N10&gt;30,30,'VLXD ĐS'!N10)</f>
        <v>0</v>
      </c>
      <c r="G16" s="159"/>
      <c r="H16" s="159">
        <f>'VLXD ĐS'!N11</f>
        <v>0</v>
      </c>
      <c r="I16" s="157"/>
    </row>
    <row r="17" spans="2:13" hidden="1" x14ac:dyDescent="0.25">
      <c r="B17" s="174"/>
      <c r="D17" s="156">
        <v>1</v>
      </c>
      <c r="E17" s="157" t="s">
        <v>706</v>
      </c>
      <c r="F17" s="172">
        <f t="shared" ref="F17:H20" si="2">F9*1.5</f>
        <v>1455</v>
      </c>
      <c r="G17" s="171">
        <f>$F$16*F17</f>
        <v>0</v>
      </c>
      <c r="H17" s="172">
        <f t="shared" si="2"/>
        <v>615</v>
      </c>
      <c r="I17" s="171">
        <f>$H$16*H17</f>
        <v>0</v>
      </c>
    </row>
    <row r="18" spans="2:13" hidden="1" x14ac:dyDescent="0.25">
      <c r="B18" s="174"/>
      <c r="D18" s="156">
        <v>2</v>
      </c>
      <c r="E18" s="157" t="s">
        <v>707</v>
      </c>
      <c r="F18" s="172">
        <f t="shared" si="2"/>
        <v>1605</v>
      </c>
      <c r="G18" s="171">
        <f t="shared" ref="G18:G20" si="3">$F$16*F18</f>
        <v>0</v>
      </c>
      <c r="H18" s="172">
        <f t="shared" si="2"/>
        <v>675</v>
      </c>
      <c r="I18" s="171">
        <f t="shared" ref="I18:I20" si="4">$H$16*H18</f>
        <v>0</v>
      </c>
    </row>
    <row r="19" spans="2:13" hidden="1" x14ac:dyDescent="0.25">
      <c r="D19" s="156">
        <v>3</v>
      </c>
      <c r="E19" s="157" t="s">
        <v>708</v>
      </c>
      <c r="F19" s="172">
        <f t="shared" si="2"/>
        <v>1800</v>
      </c>
      <c r="G19" s="171">
        <f t="shared" si="3"/>
        <v>0</v>
      </c>
      <c r="H19" s="172">
        <f t="shared" si="2"/>
        <v>750</v>
      </c>
      <c r="I19" s="171">
        <f t="shared" si="4"/>
        <v>0</v>
      </c>
    </row>
    <row r="20" spans="2:13" hidden="1" x14ac:dyDescent="0.25">
      <c r="D20" s="156">
        <v>4</v>
      </c>
      <c r="E20" s="157" t="s">
        <v>725</v>
      </c>
      <c r="F20" s="172">
        <f t="shared" si="2"/>
        <v>1800</v>
      </c>
      <c r="G20" s="171">
        <f t="shared" si="3"/>
        <v>0</v>
      </c>
      <c r="H20" s="172">
        <f t="shared" si="2"/>
        <v>750</v>
      </c>
      <c r="I20" s="171">
        <f t="shared" si="4"/>
        <v>0</v>
      </c>
    </row>
    <row r="21" spans="2:13" hidden="1" x14ac:dyDescent="0.25"/>
    <row r="22" spans="2:13" hidden="1" x14ac:dyDescent="0.25">
      <c r="E22" s="541" t="s">
        <v>703</v>
      </c>
      <c r="F22" s="542" t="s">
        <v>715</v>
      </c>
      <c r="G22" s="542"/>
      <c r="H22" s="542"/>
      <c r="I22" s="157" t="s">
        <v>726</v>
      </c>
    </row>
    <row r="23" spans="2:13" hidden="1" x14ac:dyDescent="0.25">
      <c r="E23" s="541"/>
      <c r="F23" s="157" t="s">
        <v>704</v>
      </c>
      <c r="G23" s="157"/>
      <c r="H23" s="157" t="s">
        <v>705</v>
      </c>
      <c r="I23" s="157"/>
    </row>
    <row r="24" spans="2:13" hidden="1" x14ac:dyDescent="0.25">
      <c r="E24" s="158"/>
      <c r="F24" s="159">
        <f>IF('VLXD ĐS'!S10&gt;30,30,'VLXD ĐS'!S10)</f>
        <v>0</v>
      </c>
      <c r="G24" s="159"/>
      <c r="H24" s="159">
        <f>'VLXD ĐS'!S11</f>
        <v>0</v>
      </c>
      <c r="I24" s="157"/>
    </row>
    <row r="25" spans="2:13" hidden="1" x14ac:dyDescent="0.25">
      <c r="D25" s="156">
        <v>1</v>
      </c>
      <c r="E25" s="157" t="s">
        <v>706</v>
      </c>
      <c r="F25" s="172">
        <f>F9*2.3</f>
        <v>2231</v>
      </c>
      <c r="G25" s="171">
        <f>$F$24*F25</f>
        <v>0</v>
      </c>
      <c r="H25" s="172">
        <f>H9*2.3</f>
        <v>942.99999999999989</v>
      </c>
      <c r="I25" s="171">
        <f>$H$24*H25</f>
        <v>0</v>
      </c>
    </row>
    <row r="26" spans="2:13" hidden="1" x14ac:dyDescent="0.25">
      <c r="D26" s="156">
        <v>2</v>
      </c>
      <c r="E26" s="157" t="s">
        <v>707</v>
      </c>
      <c r="F26" s="172">
        <f t="shared" ref="F26:H28" si="5">F10*2.3</f>
        <v>2461</v>
      </c>
      <c r="G26" s="171">
        <f t="shared" ref="G26:G28" si="6">$F$24*F26</f>
        <v>0</v>
      </c>
      <c r="H26" s="172">
        <f t="shared" si="5"/>
        <v>1035</v>
      </c>
      <c r="I26" s="171">
        <f t="shared" ref="I26:I28" si="7">$H$24*H26</f>
        <v>0</v>
      </c>
    </row>
    <row r="27" spans="2:13" hidden="1" x14ac:dyDescent="0.25">
      <c r="D27" s="156">
        <v>3</v>
      </c>
      <c r="E27" s="157" t="s">
        <v>708</v>
      </c>
      <c r="F27" s="172">
        <f t="shared" si="5"/>
        <v>2760</v>
      </c>
      <c r="G27" s="171">
        <f t="shared" si="6"/>
        <v>0</v>
      </c>
      <c r="H27" s="172">
        <f t="shared" si="5"/>
        <v>1150</v>
      </c>
      <c r="I27" s="171">
        <f t="shared" si="7"/>
        <v>0</v>
      </c>
    </row>
    <row r="28" spans="2:13" hidden="1" x14ac:dyDescent="0.25">
      <c r="D28" s="156">
        <v>4</v>
      </c>
      <c r="E28" s="157" t="s">
        <v>725</v>
      </c>
      <c r="F28" s="172">
        <f t="shared" si="5"/>
        <v>2760</v>
      </c>
      <c r="G28" s="171">
        <f t="shared" si="6"/>
        <v>0</v>
      </c>
      <c r="H28" s="172">
        <f t="shared" si="5"/>
        <v>1150</v>
      </c>
      <c r="I28" s="171">
        <f t="shared" si="7"/>
        <v>0</v>
      </c>
    </row>
    <row r="29" spans="2:13" hidden="1" x14ac:dyDescent="0.25"/>
    <row r="30" spans="2:13" ht="63" hidden="1" x14ac:dyDescent="0.25">
      <c r="E30" s="160" t="s">
        <v>716</v>
      </c>
      <c r="F30" s="160" t="s">
        <v>717</v>
      </c>
      <c r="G30" s="160"/>
      <c r="H30" s="160" t="s">
        <v>718</v>
      </c>
      <c r="I30" s="160" t="s">
        <v>719</v>
      </c>
      <c r="J30" s="160" t="s">
        <v>720</v>
      </c>
      <c r="K30" s="160" t="s">
        <v>721</v>
      </c>
      <c r="L30" s="160" t="s">
        <v>722</v>
      </c>
      <c r="M30" s="192"/>
    </row>
    <row r="31" spans="2:13" hidden="1" x14ac:dyDescent="0.25">
      <c r="D31" s="161">
        <v>33000</v>
      </c>
      <c r="E31" s="157"/>
      <c r="F31" s="158">
        <f>IF(AND(D31&gt;=10000,D31&lt;15000),"A",0)</f>
        <v>0</v>
      </c>
      <c r="G31" s="158"/>
      <c r="H31" s="158">
        <f>IF(AND(D31&gt;=15000,D31&lt;20000),"A",0)</f>
        <v>0</v>
      </c>
      <c r="I31" s="158">
        <f>IF(AND(D31&gt;=20000,D31&lt;25000),"A",0)</f>
        <v>0</v>
      </c>
      <c r="J31" s="158">
        <f>IF(AND(D31&gt;=25000,D31&lt;30000),"A",0)</f>
        <v>0</v>
      </c>
      <c r="K31" s="158" t="str">
        <f>IF(AND(D31&gt;=30000,D31&lt;35000),"A",0)</f>
        <v>A</v>
      </c>
      <c r="L31" s="158">
        <f>IF(AND(D31&gt;=35000,D31&lt;=40000),"A",0)</f>
        <v>0</v>
      </c>
      <c r="M31" s="168"/>
    </row>
    <row r="32" spans="2:13" hidden="1" x14ac:dyDescent="0.25">
      <c r="E32" s="157" t="s">
        <v>723</v>
      </c>
      <c r="F32" s="158">
        <v>0.7</v>
      </c>
      <c r="G32" s="158"/>
      <c r="H32" s="158">
        <v>0.8</v>
      </c>
      <c r="I32" s="158">
        <v>0.9</v>
      </c>
      <c r="J32" s="158">
        <v>1</v>
      </c>
      <c r="K32" s="158">
        <v>1.1000000000000001</v>
      </c>
      <c r="L32" s="158">
        <v>1.2</v>
      </c>
      <c r="M32" s="168"/>
    </row>
    <row r="33" spans="4:21" ht="32.450000000000003" hidden="1" customHeight="1" x14ac:dyDescent="0.25">
      <c r="D33" s="237">
        <f>HLOOKUP("A",F31:L32,2)</f>
        <v>1.1000000000000001</v>
      </c>
      <c r="E33" s="540" t="s">
        <v>724</v>
      </c>
      <c r="F33" s="540"/>
      <c r="G33" s="540"/>
      <c r="H33" s="540"/>
      <c r="I33" s="540"/>
      <c r="J33" s="540"/>
      <c r="K33" s="540"/>
      <c r="L33" s="540"/>
      <c r="M33" s="193"/>
    </row>
    <row r="34" spans="4:21" hidden="1" x14ac:dyDescent="0.25"/>
    <row r="35" spans="4:21" hidden="1" x14ac:dyDescent="0.25"/>
    <row r="36" spans="4:21" hidden="1" x14ac:dyDescent="0.25"/>
    <row r="37" spans="4:21" hidden="1" x14ac:dyDescent="0.25">
      <c r="E37" s="543"/>
      <c r="F37" s="542" t="s">
        <v>727</v>
      </c>
      <c r="G37" s="542"/>
      <c r="H37" s="542"/>
      <c r="I37" s="158" t="s">
        <v>726</v>
      </c>
    </row>
    <row r="38" spans="4:21" ht="16.149999999999999" hidden="1" customHeight="1" x14ac:dyDescent="0.25">
      <c r="E38" s="543"/>
      <c r="F38" s="167"/>
      <c r="G38" s="167"/>
      <c r="H38" s="159">
        <f>'VLXD ĐS'!E12</f>
        <v>0</v>
      </c>
      <c r="I38" s="157"/>
    </row>
    <row r="39" spans="4:21" ht="31.5" hidden="1" x14ac:dyDescent="0.25">
      <c r="D39" s="174">
        <f>H39*H38</f>
        <v>0</v>
      </c>
      <c r="F39" s="160" t="s">
        <v>728</v>
      </c>
      <c r="G39" s="160"/>
      <c r="H39" s="172">
        <v>3300</v>
      </c>
      <c r="I39" s="157"/>
    </row>
    <row r="40" spans="4:21" hidden="1" x14ac:dyDescent="0.25"/>
    <row r="41" spans="4:21" hidden="1" x14ac:dyDescent="0.25"/>
    <row r="42" spans="4:21" hidden="1" x14ac:dyDescent="0.25"/>
    <row r="43" spans="4:21" hidden="1" x14ac:dyDescent="0.25"/>
    <row r="44" spans="4:21" hidden="1" x14ac:dyDescent="0.25"/>
    <row r="45" spans="4:21" hidden="1" x14ac:dyDescent="0.25"/>
    <row r="46" spans="4:21" hidden="1" x14ac:dyDescent="0.25"/>
    <row r="47" spans="4:21" hidden="1" x14ac:dyDescent="0.25">
      <c r="E47" s="162" t="s">
        <v>729</v>
      </c>
    </row>
    <row r="48" spans="4:21" hidden="1" x14ac:dyDescent="0.25">
      <c r="E48" s="544" t="s">
        <v>730</v>
      </c>
      <c r="F48" s="544" t="s">
        <v>731</v>
      </c>
      <c r="G48" s="169"/>
      <c r="H48" s="544" t="s">
        <v>732</v>
      </c>
      <c r="I48" s="539" t="s">
        <v>733</v>
      </c>
      <c r="J48" s="539"/>
      <c r="K48" s="208"/>
      <c r="L48" s="209">
        <f>'VLXD ĐS'!J15+'VLXD ĐS'!O15+'VLXD ĐS'!T15</f>
        <v>0</v>
      </c>
      <c r="M48" s="200"/>
      <c r="N48" s="201">
        <f>'VLXD ĐS'!J16+'VLXD ĐS'!O16+'VLXD ĐS'!T16</f>
        <v>0</v>
      </c>
      <c r="O48" s="205"/>
      <c r="P48" s="205">
        <f>'VLXD ĐS'!J17+'VLXD ĐS'!O17+'VLXD ĐS'!T17</f>
        <v>1</v>
      </c>
      <c r="R48" s="535" t="s">
        <v>736</v>
      </c>
      <c r="S48" s="536"/>
      <c r="T48" s="536"/>
      <c r="U48" s="536"/>
    </row>
    <row r="49" spans="5:21" hidden="1" x14ac:dyDescent="0.25">
      <c r="E49" s="545"/>
      <c r="F49" s="545"/>
      <c r="G49" s="170"/>
      <c r="H49" s="545"/>
      <c r="I49" s="158" t="s">
        <v>734</v>
      </c>
      <c r="J49" s="158" t="s">
        <v>735</v>
      </c>
      <c r="K49" s="210">
        <f>IF($L$48&gt;0,"A",0)</f>
        <v>0</v>
      </c>
      <c r="L49" s="208"/>
      <c r="M49" s="202">
        <f>IF($N$48&gt;0,"B",0)</f>
        <v>0</v>
      </c>
      <c r="N49" s="200"/>
      <c r="O49" s="206" t="str">
        <f>IF($P$48&gt;0,"C",0)</f>
        <v>C</v>
      </c>
      <c r="P49" s="205"/>
      <c r="R49" s="158" t="s">
        <v>737</v>
      </c>
      <c r="T49" s="158" t="s">
        <v>738</v>
      </c>
    </row>
    <row r="50" spans="5:21" ht="31.5" hidden="1" x14ac:dyDescent="0.25">
      <c r="E50" s="157">
        <v>1</v>
      </c>
      <c r="F50" s="160" t="s">
        <v>739</v>
      </c>
      <c r="G50" s="160"/>
      <c r="H50" s="158" t="s">
        <v>93</v>
      </c>
      <c r="I50" s="163"/>
      <c r="J50" s="157">
        <v>10471</v>
      </c>
      <c r="K50" s="210">
        <f t="shared" ref="K50:K64" si="8">IF($L$48&gt;0,"A",0)</f>
        <v>0</v>
      </c>
      <c r="L50" s="211">
        <f t="shared" ref="L50:L64" si="9">$L$48*I50</f>
        <v>0</v>
      </c>
      <c r="M50" s="202">
        <f t="shared" ref="M50:M64" si="10">IF($N$48&gt;0,"B",0)</f>
        <v>0</v>
      </c>
      <c r="N50" s="203">
        <f>$N$48*J50*$D$33</f>
        <v>0</v>
      </c>
      <c r="O50" s="206" t="str">
        <f t="shared" ref="O50:O64" si="11">IF($P$48&gt;0,"C",0)</f>
        <v>C</v>
      </c>
      <c r="P50" s="207">
        <f>I50*$P$48+J50*$P$48*$D$33</f>
        <v>11518.1</v>
      </c>
      <c r="Q50" s="222" t="s">
        <v>770</v>
      </c>
      <c r="R50" s="221">
        <f>'VLXD ĐS'!J13</f>
        <v>0</v>
      </c>
      <c r="T50" s="163"/>
    </row>
    <row r="51" spans="5:21" hidden="1" x14ac:dyDescent="0.25">
      <c r="E51" s="157">
        <v>2</v>
      </c>
      <c r="F51" s="157" t="s">
        <v>740</v>
      </c>
      <c r="G51" s="157"/>
      <c r="H51" s="158" t="s">
        <v>93</v>
      </c>
      <c r="I51" s="163"/>
      <c r="J51" s="157">
        <v>17900</v>
      </c>
      <c r="K51" s="210">
        <f t="shared" si="8"/>
        <v>0</v>
      </c>
      <c r="L51" s="211">
        <f t="shared" si="9"/>
        <v>0</v>
      </c>
      <c r="M51" s="202">
        <f t="shared" si="10"/>
        <v>0</v>
      </c>
      <c r="N51" s="203">
        <f t="shared" ref="N51:N64" si="12">$N$48*J51*$D$33</f>
        <v>0</v>
      </c>
      <c r="O51" s="206" t="str">
        <f t="shared" si="11"/>
        <v>C</v>
      </c>
      <c r="P51" s="207">
        <f t="shared" ref="P51:P64" si="13">I51*$P$48+J51*$P$48*$D$33</f>
        <v>19690</v>
      </c>
      <c r="Q51" s="223" t="s">
        <v>771</v>
      </c>
      <c r="R51" s="224">
        <f>'VLXD ĐS'!O13</f>
        <v>0</v>
      </c>
      <c r="T51" s="163"/>
    </row>
    <row r="52" spans="5:21" hidden="1" x14ac:dyDescent="0.25">
      <c r="E52" s="157">
        <v>3</v>
      </c>
      <c r="F52" s="157" t="s">
        <v>741</v>
      </c>
      <c r="G52" s="157"/>
      <c r="H52" s="158" t="s">
        <v>93</v>
      </c>
      <c r="I52" s="163"/>
      <c r="J52" s="157">
        <v>16000</v>
      </c>
      <c r="K52" s="210">
        <f t="shared" si="8"/>
        <v>0</v>
      </c>
      <c r="L52" s="211">
        <f t="shared" si="9"/>
        <v>0</v>
      </c>
      <c r="M52" s="202">
        <f t="shared" si="10"/>
        <v>0</v>
      </c>
      <c r="N52" s="203">
        <f t="shared" si="12"/>
        <v>0</v>
      </c>
      <c r="O52" s="206" t="str">
        <f t="shared" si="11"/>
        <v>C</v>
      </c>
      <c r="P52" s="207">
        <f t="shared" si="13"/>
        <v>17600</v>
      </c>
      <c r="Q52" s="226" t="s">
        <v>772</v>
      </c>
      <c r="R52" s="227">
        <f>'VLXD ĐS'!T13</f>
        <v>0</v>
      </c>
      <c r="T52" s="163"/>
    </row>
    <row r="53" spans="5:21" ht="31.5" hidden="1" x14ac:dyDescent="0.25">
      <c r="E53" s="157">
        <v>4</v>
      </c>
      <c r="F53" s="160" t="s">
        <v>742</v>
      </c>
      <c r="G53" s="160"/>
      <c r="H53" s="158" t="s">
        <v>93</v>
      </c>
      <c r="I53" s="163"/>
      <c r="J53" s="157">
        <v>20500</v>
      </c>
      <c r="K53" s="210">
        <f t="shared" si="8"/>
        <v>0</v>
      </c>
      <c r="L53" s="211">
        <f t="shared" si="9"/>
        <v>0</v>
      </c>
      <c r="M53" s="202">
        <f t="shared" si="10"/>
        <v>0</v>
      </c>
      <c r="N53" s="203">
        <f t="shared" si="12"/>
        <v>0</v>
      </c>
      <c r="O53" s="206" t="str">
        <f t="shared" si="11"/>
        <v>C</v>
      </c>
      <c r="P53" s="207">
        <f t="shared" si="13"/>
        <v>22550.000000000004</v>
      </c>
      <c r="Q53" s="222" t="s">
        <v>770</v>
      </c>
      <c r="R53" s="221">
        <f>ABS(ROUNDUP(R50/10-1,2))</f>
        <v>1</v>
      </c>
      <c r="S53" s="174">
        <f>IF(R50&lt;=0,0,IF(R50&lt;=10,R57,IF(R50&gt;10,R53*T57+R57)))</f>
        <v>0</v>
      </c>
      <c r="T53" s="204">
        <f>IF(R50&lt;=0,0,IF(R50&lt;=10,$R$59,IF(R50&gt;10,R53*$T$59+$R$59)))</f>
        <v>0</v>
      </c>
    </row>
    <row r="54" spans="5:21" ht="31.5" hidden="1" x14ac:dyDescent="0.25">
      <c r="E54" s="157">
        <v>5</v>
      </c>
      <c r="F54" s="160" t="s">
        <v>743</v>
      </c>
      <c r="G54" s="160"/>
      <c r="H54" s="158" t="s">
        <v>744</v>
      </c>
      <c r="I54" s="163"/>
      <c r="J54" s="157">
        <v>30000</v>
      </c>
      <c r="K54" s="210">
        <f t="shared" si="8"/>
        <v>0</v>
      </c>
      <c r="L54" s="211">
        <f t="shared" si="9"/>
        <v>0</v>
      </c>
      <c r="M54" s="202">
        <f t="shared" si="10"/>
        <v>0</v>
      </c>
      <c r="N54" s="203">
        <f t="shared" si="12"/>
        <v>0</v>
      </c>
      <c r="O54" s="206" t="str">
        <f t="shared" si="11"/>
        <v>C</v>
      </c>
      <c r="P54" s="207">
        <f t="shared" si="13"/>
        <v>33000</v>
      </c>
      <c r="Q54" s="225"/>
      <c r="R54" s="224">
        <f>ABS(ROUNDUP(R51/10-1,2))</f>
        <v>1</v>
      </c>
      <c r="S54" s="174">
        <f>IF(R51&lt;=0,0,IF(R51&lt;=10,$R$57,IF(R51&gt;10,R54*$T$57+$R$57)))</f>
        <v>0</v>
      </c>
      <c r="T54" s="204">
        <f>IF(R51&lt;=0,0,IF(R51&lt;=10,$R$59,IF(R51&gt;10,R54*$T$59+$R$59)))</f>
        <v>0</v>
      </c>
    </row>
    <row r="55" spans="5:21" ht="31.5" hidden="1" x14ac:dyDescent="0.25">
      <c r="E55" s="157">
        <v>6</v>
      </c>
      <c r="F55" s="160" t="s">
        <v>745</v>
      </c>
      <c r="G55" s="160"/>
      <c r="H55" s="158" t="s">
        <v>744</v>
      </c>
      <c r="I55" s="163"/>
      <c r="J55" s="157">
        <v>30000</v>
      </c>
      <c r="K55" s="210">
        <f t="shared" si="8"/>
        <v>0</v>
      </c>
      <c r="L55" s="211">
        <f t="shared" si="9"/>
        <v>0</v>
      </c>
      <c r="M55" s="202">
        <f t="shared" si="10"/>
        <v>0</v>
      </c>
      <c r="N55" s="203">
        <f t="shared" si="12"/>
        <v>0</v>
      </c>
      <c r="O55" s="206" t="str">
        <f t="shared" si="11"/>
        <v>C</v>
      </c>
      <c r="P55" s="207">
        <f t="shared" si="13"/>
        <v>33000</v>
      </c>
      <c r="Q55" s="228"/>
      <c r="R55" s="227">
        <f>ABS(ROUNDUP(R52/10-1,2))</f>
        <v>1</v>
      </c>
      <c r="S55" s="174">
        <f>IF(R52&lt;=0,0,IF(R52&lt;=10,$R$57,IF(R52&gt;10,R55*$T$57+$R$57)))</f>
        <v>0</v>
      </c>
      <c r="T55" s="204">
        <f>IF(R52&lt;=0,0,IF(R52&lt;=10,$R$59,IF(R52&gt;10,R55*$T$59+$R$59)))</f>
        <v>0</v>
      </c>
    </row>
    <row r="56" spans="5:21" ht="31.5" hidden="1" x14ac:dyDescent="0.25">
      <c r="E56" s="157">
        <v>7</v>
      </c>
      <c r="F56" s="160" t="s">
        <v>746</v>
      </c>
      <c r="G56" s="160"/>
      <c r="H56" s="158" t="s">
        <v>744</v>
      </c>
      <c r="I56" s="163"/>
      <c r="J56" s="157">
        <v>31700</v>
      </c>
      <c r="K56" s="210">
        <f t="shared" si="8"/>
        <v>0</v>
      </c>
      <c r="L56" s="211">
        <f t="shared" si="9"/>
        <v>0</v>
      </c>
      <c r="M56" s="202">
        <f t="shared" si="10"/>
        <v>0</v>
      </c>
      <c r="N56" s="203">
        <f t="shared" si="12"/>
        <v>0</v>
      </c>
      <c r="O56" s="206" t="str">
        <f t="shared" si="11"/>
        <v>C</v>
      </c>
      <c r="P56" s="207">
        <f t="shared" si="13"/>
        <v>34870</v>
      </c>
      <c r="R56" s="163"/>
      <c r="T56" s="163"/>
    </row>
    <row r="57" spans="5:21" hidden="1" x14ac:dyDescent="0.25">
      <c r="E57" s="157">
        <v>8</v>
      </c>
      <c r="F57" s="157" t="s">
        <v>747</v>
      </c>
      <c r="G57" s="157"/>
      <c r="H57" s="158" t="s">
        <v>112</v>
      </c>
      <c r="I57" s="163"/>
      <c r="J57" s="163"/>
      <c r="K57" s="210">
        <f t="shared" si="8"/>
        <v>0</v>
      </c>
      <c r="L57" s="211">
        <f t="shared" si="9"/>
        <v>0</v>
      </c>
      <c r="M57" s="202">
        <f t="shared" si="10"/>
        <v>0</v>
      </c>
      <c r="N57" s="203">
        <f t="shared" si="12"/>
        <v>0</v>
      </c>
      <c r="O57" s="206" t="str">
        <f t="shared" si="11"/>
        <v>C</v>
      </c>
      <c r="P57" s="207">
        <f t="shared" si="13"/>
        <v>0</v>
      </c>
      <c r="R57" s="157">
        <v>969</v>
      </c>
      <c r="T57" s="157">
        <v>506</v>
      </c>
      <c r="U57" s="229">
        <f>S53+S54+S55</f>
        <v>0</v>
      </c>
    </row>
    <row r="58" spans="5:21" hidden="1" x14ac:dyDescent="0.25">
      <c r="E58" s="157">
        <v>9</v>
      </c>
      <c r="F58" s="157" t="s">
        <v>748</v>
      </c>
      <c r="G58" s="157"/>
      <c r="H58" s="158" t="s">
        <v>744</v>
      </c>
      <c r="I58" s="163"/>
      <c r="J58" s="157">
        <v>30000</v>
      </c>
      <c r="K58" s="210">
        <f t="shared" si="8"/>
        <v>0</v>
      </c>
      <c r="L58" s="211">
        <f t="shared" si="9"/>
        <v>0</v>
      </c>
      <c r="M58" s="202">
        <f t="shared" si="10"/>
        <v>0</v>
      </c>
      <c r="N58" s="203">
        <f t="shared" si="12"/>
        <v>0</v>
      </c>
      <c r="O58" s="206" t="str">
        <f t="shared" si="11"/>
        <v>C</v>
      </c>
      <c r="P58" s="207">
        <f t="shared" si="13"/>
        <v>33000</v>
      </c>
      <c r="R58" s="163"/>
      <c r="T58" s="163"/>
    </row>
    <row r="59" spans="5:21" hidden="1" x14ac:dyDescent="0.25">
      <c r="E59" s="157">
        <v>10</v>
      </c>
      <c r="F59" s="157" t="s">
        <v>175</v>
      </c>
      <c r="G59" s="157"/>
      <c r="H59" s="158" t="s">
        <v>749</v>
      </c>
      <c r="I59" s="157">
        <v>48450</v>
      </c>
      <c r="J59" s="163"/>
      <c r="K59" s="210">
        <f t="shared" si="8"/>
        <v>0</v>
      </c>
      <c r="L59" s="211">
        <f t="shared" si="9"/>
        <v>0</v>
      </c>
      <c r="M59" s="202">
        <f t="shared" si="10"/>
        <v>0</v>
      </c>
      <c r="N59" s="203">
        <f t="shared" si="12"/>
        <v>0</v>
      </c>
      <c r="O59" s="206" t="str">
        <f t="shared" si="11"/>
        <v>C</v>
      </c>
      <c r="P59" s="207">
        <f t="shared" si="13"/>
        <v>48450</v>
      </c>
      <c r="R59" s="157">
        <v>29490</v>
      </c>
      <c r="T59" s="157">
        <v>8850</v>
      </c>
      <c r="U59" s="229">
        <f>T53+T54+T55</f>
        <v>0</v>
      </c>
    </row>
    <row r="60" spans="5:21" ht="94.5" hidden="1" x14ac:dyDescent="0.25">
      <c r="E60" s="164">
        <v>11</v>
      </c>
      <c r="F60" s="160" t="s">
        <v>750</v>
      </c>
      <c r="G60" s="160"/>
      <c r="H60" s="165" t="s">
        <v>752</v>
      </c>
      <c r="I60" s="166"/>
      <c r="J60" s="164">
        <v>25000</v>
      </c>
      <c r="K60" s="210">
        <f t="shared" si="8"/>
        <v>0</v>
      </c>
      <c r="L60" s="211">
        <f t="shared" si="9"/>
        <v>0</v>
      </c>
      <c r="M60" s="202">
        <f t="shared" si="10"/>
        <v>0</v>
      </c>
      <c r="N60" s="203">
        <f t="shared" si="12"/>
        <v>0</v>
      </c>
      <c r="O60" s="206" t="str">
        <f t="shared" si="11"/>
        <v>C</v>
      </c>
      <c r="P60" s="207">
        <f t="shared" si="13"/>
        <v>27500.000000000004</v>
      </c>
      <c r="R60" s="166"/>
      <c r="T60" s="166"/>
    </row>
    <row r="61" spans="5:21" hidden="1" x14ac:dyDescent="0.25">
      <c r="E61" s="157">
        <v>12</v>
      </c>
      <c r="F61" s="157" t="s">
        <v>751</v>
      </c>
      <c r="G61" s="157"/>
      <c r="H61" s="158" t="s">
        <v>752</v>
      </c>
      <c r="I61" s="163"/>
      <c r="J61" s="157">
        <v>35000</v>
      </c>
      <c r="K61" s="210">
        <f t="shared" si="8"/>
        <v>0</v>
      </c>
      <c r="L61" s="211">
        <f t="shared" si="9"/>
        <v>0</v>
      </c>
      <c r="M61" s="202">
        <f t="shared" si="10"/>
        <v>0</v>
      </c>
      <c r="N61" s="203">
        <f t="shared" si="12"/>
        <v>0</v>
      </c>
      <c r="O61" s="206" t="str">
        <f t="shared" si="11"/>
        <v>C</v>
      </c>
      <c r="P61" s="207">
        <f t="shared" si="13"/>
        <v>38500</v>
      </c>
      <c r="R61" s="163"/>
      <c r="T61" s="163"/>
    </row>
    <row r="62" spans="5:21" ht="31.5" hidden="1" x14ac:dyDescent="0.25">
      <c r="E62" s="157">
        <v>13</v>
      </c>
      <c r="F62" s="160" t="s">
        <v>753</v>
      </c>
      <c r="G62" s="160"/>
      <c r="H62" s="158" t="s">
        <v>112</v>
      </c>
      <c r="I62" s="157">
        <v>4250</v>
      </c>
      <c r="J62" s="163"/>
      <c r="K62" s="210">
        <f t="shared" si="8"/>
        <v>0</v>
      </c>
      <c r="L62" s="211">
        <f t="shared" si="9"/>
        <v>0</v>
      </c>
      <c r="M62" s="202">
        <f t="shared" si="10"/>
        <v>0</v>
      </c>
      <c r="N62" s="203">
        <f t="shared" si="12"/>
        <v>0</v>
      </c>
      <c r="O62" s="206" t="str">
        <f t="shared" si="11"/>
        <v>C</v>
      </c>
      <c r="P62" s="207">
        <f t="shared" si="13"/>
        <v>4250</v>
      </c>
      <c r="R62" s="163"/>
      <c r="T62" s="163"/>
    </row>
    <row r="63" spans="5:21" ht="47.25" hidden="1" x14ac:dyDescent="0.25">
      <c r="E63" s="164">
        <v>14</v>
      </c>
      <c r="F63" s="160" t="s">
        <v>754</v>
      </c>
      <c r="G63" s="160"/>
      <c r="H63" s="165" t="s">
        <v>93</v>
      </c>
      <c r="I63" s="166"/>
      <c r="J63" s="164">
        <v>10471</v>
      </c>
      <c r="K63" s="210">
        <f t="shared" si="8"/>
        <v>0</v>
      </c>
      <c r="L63" s="211">
        <f t="shared" si="9"/>
        <v>0</v>
      </c>
      <c r="M63" s="202">
        <f t="shared" si="10"/>
        <v>0</v>
      </c>
      <c r="N63" s="203">
        <f t="shared" si="12"/>
        <v>0</v>
      </c>
      <c r="O63" s="206" t="str">
        <f t="shared" si="11"/>
        <v>C</v>
      </c>
      <c r="P63" s="207">
        <f t="shared" si="13"/>
        <v>11518.1</v>
      </c>
      <c r="R63" s="166"/>
      <c r="T63" s="166"/>
    </row>
    <row r="64" spans="5:21" ht="47.25" hidden="1" x14ac:dyDescent="0.25">
      <c r="E64" s="164">
        <v>15</v>
      </c>
      <c r="F64" s="160" t="s">
        <v>755</v>
      </c>
      <c r="G64" s="160"/>
      <c r="H64" s="165" t="s">
        <v>756</v>
      </c>
      <c r="I64" s="166"/>
      <c r="J64" s="166"/>
      <c r="K64" s="210">
        <f t="shared" si="8"/>
        <v>0</v>
      </c>
      <c r="L64" s="211">
        <f t="shared" si="9"/>
        <v>0</v>
      </c>
      <c r="M64" s="202">
        <f t="shared" si="10"/>
        <v>0</v>
      </c>
      <c r="N64" s="203">
        <f t="shared" si="12"/>
        <v>0</v>
      </c>
      <c r="O64" s="206" t="str">
        <f t="shared" si="11"/>
        <v>C</v>
      </c>
      <c r="P64" s="207">
        <f t="shared" si="13"/>
        <v>0</v>
      </c>
      <c r="R64" s="164">
        <v>170</v>
      </c>
      <c r="T64" s="164">
        <v>170</v>
      </c>
    </row>
  </sheetData>
  <mergeCells count="23">
    <mergeCell ref="H48:H49"/>
    <mergeCell ref="E22:E23"/>
    <mergeCell ref="F22:H22"/>
    <mergeCell ref="F7:G7"/>
    <mergeCell ref="H7:I7"/>
    <mergeCell ref="F15:G15"/>
    <mergeCell ref="H15:I15"/>
    <mergeCell ref="R48:U48"/>
    <mergeCell ref="A8:B8"/>
    <mergeCell ref="A14:B14"/>
    <mergeCell ref="A7:B7"/>
    <mergeCell ref="A13:B13"/>
    <mergeCell ref="L11:S11"/>
    <mergeCell ref="E6:E7"/>
    <mergeCell ref="F6:H6"/>
    <mergeCell ref="E14:E15"/>
    <mergeCell ref="F14:H14"/>
    <mergeCell ref="E33:L33"/>
    <mergeCell ref="E37:E38"/>
    <mergeCell ref="F37:H37"/>
    <mergeCell ref="I48:J48"/>
    <mergeCell ref="E48:E49"/>
    <mergeCell ref="F48:F49"/>
  </mergeCells>
  <phoneticPr fontId="23"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VLXD ĐS</vt:lpstr>
      <vt:lpstr>cuoc vc</vt:lpstr>
      <vt:lpstr>'VLXD ĐS'!Print_Area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Phi Anh</cp:lastModifiedBy>
  <cp:lastPrinted>2022-07-13T07:44:04Z</cp:lastPrinted>
  <dcterms:created xsi:type="dcterms:W3CDTF">2022-07-08T06:07:12Z</dcterms:created>
  <dcterms:modified xsi:type="dcterms:W3CDTF">2025-11-03T03:57:34Z</dcterms:modified>
</cp:coreProperties>
</file>